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45" windowWidth="12120" windowHeight="9120"/>
  </bookViews>
  <sheets>
    <sheet name="Лист1" sheetId="1" r:id="rId1"/>
  </sheets>
  <definedNames>
    <definedName name="_xlnm._FilterDatabase" localSheetId="0" hidden="1">Лист1!$E$12:$H$298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4525"/>
</workbook>
</file>

<file path=xl/calcChain.xml><?xml version="1.0" encoding="utf-8"?>
<calcChain xmlns="http://schemas.openxmlformats.org/spreadsheetml/2006/main">
  <c r="I302" i="1" l="1"/>
  <c r="I187" i="1"/>
  <c r="I189" i="1" l="1"/>
  <c r="I82" i="1"/>
  <c r="I188" i="1"/>
  <c r="I310" i="1" l="1"/>
  <c r="I309" i="1" s="1"/>
  <c r="I312" i="1"/>
  <c r="I197" i="1" l="1"/>
  <c r="I218" i="1" l="1"/>
  <c r="I195" i="1" l="1"/>
  <c r="I194" i="1" s="1"/>
  <c r="I107" i="1" l="1"/>
  <c r="I106" i="1" s="1"/>
  <c r="I105" i="1" s="1"/>
  <c r="I104" i="1" s="1"/>
  <c r="I307" i="1" l="1"/>
  <c r="I299" i="1"/>
  <c r="I255" i="1"/>
  <c r="I190" i="1"/>
  <c r="I192" i="1"/>
  <c r="I96" i="1"/>
  <c r="I83" i="1"/>
  <c r="I81" i="1" s="1"/>
  <c r="I186" i="1" l="1"/>
  <c r="I77" i="1"/>
  <c r="I16" i="1"/>
  <c r="I15" i="1" s="1"/>
  <c r="I305" i="1" l="1"/>
  <c r="I304" i="1" s="1"/>
  <c r="I303" i="1" s="1"/>
  <c r="I301" i="1" l="1"/>
  <c r="I254" i="1"/>
  <c r="I253" i="1" s="1"/>
  <c r="I252" i="1"/>
  <c r="I251" i="1"/>
  <c r="I53" i="1"/>
  <c r="I52" i="1" s="1"/>
  <c r="I57" i="1"/>
  <c r="I56" i="1" s="1"/>
  <c r="I55" i="1" s="1"/>
  <c r="I18" i="1"/>
  <c r="I17" i="1" s="1"/>
  <c r="I243" i="1"/>
  <c r="I130" i="1"/>
  <c r="I62" i="1"/>
  <c r="I59" i="1" s="1"/>
  <c r="I23" i="1"/>
  <c r="I80" i="1"/>
  <c r="I79" i="1" s="1"/>
  <c r="I291" i="1"/>
  <c r="I290" i="1" s="1"/>
  <c r="I95" i="1"/>
  <c r="I231" i="1"/>
  <c r="I91" i="1"/>
  <c r="I93" i="1"/>
  <c r="I102" i="1"/>
  <c r="I99" i="1" s="1"/>
  <c r="I60" i="1"/>
  <c r="I66" i="1"/>
  <c r="I68" i="1"/>
  <c r="I71" i="1"/>
  <c r="I70" i="1" s="1"/>
  <c r="I39" i="1"/>
  <c r="I41" i="1"/>
  <c r="I34" i="1"/>
  <c r="I117" i="1"/>
  <c r="I119" i="1"/>
  <c r="I121" i="1"/>
  <c r="I212" i="1"/>
  <c r="I211" i="1" s="1"/>
  <c r="I214" i="1"/>
  <c r="I216" i="1"/>
  <c r="I165" i="1"/>
  <c r="I167" i="1"/>
  <c r="I169" i="1"/>
  <c r="I163" i="1"/>
  <c r="I162" i="1" s="1"/>
  <c r="I182" i="1"/>
  <c r="I184" i="1"/>
  <c r="I238" i="1"/>
  <c r="I237" i="1" s="1"/>
  <c r="I125" i="1"/>
  <c r="I124" i="1" s="1"/>
  <c r="I171" i="1"/>
  <c r="I135" i="1"/>
  <c r="I132" i="1" s="1"/>
  <c r="I131" i="1" s="1"/>
  <c r="I139" i="1"/>
  <c r="I138" i="1" s="1"/>
  <c r="I115" i="1"/>
  <c r="I113" i="1"/>
  <c r="I178" i="1"/>
  <c r="I180" i="1"/>
  <c r="I157" i="1"/>
  <c r="I156" i="1" s="1"/>
  <c r="I160" i="1"/>
  <c r="I159" i="1" s="1"/>
  <c r="I48" i="1"/>
  <c r="I47" i="1" s="1"/>
  <c r="I46" i="1" s="1"/>
  <c r="I45" i="1" s="1"/>
  <c r="I28" i="1"/>
  <c r="I30" i="1"/>
  <c r="I206" i="1"/>
  <c r="I205" i="1" s="1"/>
  <c r="I204" i="1" s="1"/>
  <c r="I203" i="1" s="1"/>
  <c r="I285" i="1"/>
  <c r="I296" i="1"/>
  <c r="I295" i="1" s="1"/>
  <c r="I294" i="1" s="1"/>
  <c r="I293" i="1" s="1"/>
  <c r="I298" i="1"/>
  <c r="I201" i="1"/>
  <c r="I200" i="1" s="1"/>
  <c r="I277" i="1"/>
  <c r="I276" i="1" s="1"/>
  <c r="I257" i="1"/>
  <c r="I147" i="1"/>
  <c r="I146" i="1" s="1"/>
  <c r="I144" i="1"/>
  <c r="I143" i="1" s="1"/>
  <c r="I233" i="1"/>
  <c r="I227" i="1"/>
  <c r="I226" i="1" s="1"/>
  <c r="I225" i="1" s="1"/>
  <c r="I223" i="1"/>
  <c r="I222" i="1" s="1"/>
  <c r="I240" i="1"/>
  <c r="I262" i="1"/>
  <c r="I280" i="1"/>
  <c r="I279" i="1" s="1"/>
  <c r="I267" i="1"/>
  <c r="I266" i="1" s="1"/>
  <c r="I265" i="1" s="1"/>
  <c r="I51" i="1" l="1"/>
  <c r="I50" i="1" s="1"/>
  <c r="I38" i="1"/>
  <c r="I37" i="1" s="1"/>
  <c r="I22" i="1" s="1"/>
  <c r="I21" i="1" s="1"/>
  <c r="I289" i="1"/>
  <c r="I288" i="1" s="1"/>
  <c r="I287" i="1" s="1"/>
  <c r="I155" i="1"/>
  <c r="I154" i="1" s="1"/>
  <c r="I90" i="1"/>
  <c r="I89" i="1" s="1"/>
  <c r="I88" i="1" s="1"/>
  <c r="I87" i="1" s="1"/>
  <c r="I142" i="1"/>
  <c r="I111" i="1"/>
  <c r="I110" i="1" s="1"/>
  <c r="I230" i="1"/>
  <c r="I229" i="1" s="1"/>
  <c r="I221" i="1" s="1"/>
  <c r="I177" i="1"/>
  <c r="I176" i="1" s="1"/>
  <c r="I175" i="1" s="1"/>
  <c r="I65" i="1"/>
  <c r="I64" i="1" s="1"/>
  <c r="I129" i="1"/>
  <c r="I128" i="1" s="1"/>
  <c r="I210" i="1"/>
  <c r="I27" i="1"/>
  <c r="I26" i="1" s="1"/>
  <c r="I25" i="1" s="1"/>
  <c r="I44" i="1"/>
  <c r="I43" i="1" s="1"/>
  <c r="I242" i="1"/>
  <c r="I239" i="1" s="1"/>
  <c r="I123" i="1" l="1"/>
  <c r="I109" i="1"/>
  <c r="I86" i="1"/>
  <c r="I208" i="1"/>
  <c r="I199" i="1" s="1"/>
  <c r="I209" i="1"/>
  <c r="I20" i="1"/>
  <c r="I14" i="1" l="1"/>
  <c r="I13" i="1" s="1"/>
</calcChain>
</file>

<file path=xl/sharedStrings.xml><?xml version="1.0" encoding="utf-8"?>
<sst xmlns="http://schemas.openxmlformats.org/spreadsheetml/2006/main" count="1634" uniqueCount="325">
  <si>
    <t>Расходы за счет доходов, полученных от платных услуг и иной, приносящей доход деятельности</t>
  </si>
  <si>
    <t>Мероприятия в сфере культуры, кинематографии,средств массовой информации</t>
  </si>
  <si>
    <t>Мероприятия в сфере культуры</t>
  </si>
  <si>
    <t>4409901</t>
  </si>
  <si>
    <t>024</t>
  </si>
  <si>
    <t xml:space="preserve">Иные межбюджетные трансферты  </t>
  </si>
  <si>
    <t>5210317</t>
  </si>
  <si>
    <t>Целевая статья</t>
  </si>
  <si>
    <t>Вид расхода</t>
  </si>
  <si>
    <t>Сумма всего (тыс. руб.)</t>
  </si>
  <si>
    <t>5210200</t>
  </si>
  <si>
    <t>5210300</t>
  </si>
  <si>
    <t>ФКР Код</t>
  </si>
  <si>
    <t>ФКР Описание</t>
  </si>
  <si>
    <t>ВР_МР 
Код</t>
  </si>
  <si>
    <t>Формула
Сумма с поправками (тыс. руб.)</t>
  </si>
  <si>
    <t>ФКР
Код</t>
  </si>
  <si>
    <t>ФКР
Описание</t>
  </si>
  <si>
    <t>ЦС_МР
Код</t>
  </si>
  <si>
    <t>Формула
Раздел</t>
  </si>
  <si>
    <t>Раздел</t>
  </si>
  <si>
    <t>Формула
Подраздел</t>
  </si>
  <si>
    <t>Подраздел</t>
  </si>
  <si>
    <t>Формула
Наименование расхода</t>
  </si>
  <si>
    <t>Наименование расхода</t>
  </si>
  <si>
    <t>0000</t>
  </si>
  <si>
    <t>0000000</t>
  </si>
  <si>
    <t>000</t>
  </si>
  <si>
    <t>00</t>
  </si>
  <si>
    <t>Всего расходов</t>
  </si>
  <si>
    <t>02</t>
  </si>
  <si>
    <t>01</t>
  </si>
  <si>
    <t>0100</t>
  </si>
  <si>
    <t>Общегосударственные вопросы</t>
  </si>
  <si>
    <t>03</t>
  </si>
  <si>
    <t>Все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</si>
  <si>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</si>
  <si>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</si>
  <si>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</si>
  <si>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500</t>
  </si>
  <si>
    <t>Выполнение функций органами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</si>
  <si>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</si>
  <si>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</si>
  <si>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</si>
  <si>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5210000</t>
  </si>
  <si>
    <t>Межбюджетные трансферты</t>
  </si>
  <si>
    <t>Иные субвенции местным бюджетам для финансового обеспечения расходных обязательств по переданным для осуществления государственным полномочиям</t>
  </si>
  <si>
    <t>5210206</t>
  </si>
  <si>
    <t>05</t>
  </si>
  <si>
    <t>0111</t>
  </si>
  <si>
    <t>Обслуживание государственного и муниципального долга</t>
  </si>
  <si>
    <t>11</t>
  </si>
  <si>
    <t>0112</t>
  </si>
  <si>
    <t>Резервные фонды</t>
  </si>
  <si>
    <t>Резервные фонды местных администраций</t>
  </si>
  <si>
    <t>0114</t>
  </si>
  <si>
    <t>Другие общегосударственные вопросы</t>
  </si>
  <si>
    <t>001</t>
  </si>
  <si>
    <t>7950000</t>
  </si>
  <si>
    <t>Целевые программы муниципальных образований</t>
  </si>
  <si>
    <t>08</t>
  </si>
  <si>
    <t>0500</t>
  </si>
  <si>
    <t>Жилищно-коммунальное хозяйство</t>
  </si>
  <si>
    <t>Иные межбюджетные трансферты  бюджетам бюджетной системы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</si>
  <si>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</si>
  <si>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</si>
  <si>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</si>
  <si>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</si>
  <si>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</si>
  <si>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</si>
  <si>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Культура</t>
  </si>
  <si>
    <t>4500000</t>
  </si>
  <si>
    <t>4500600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</si>
  <si>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</si>
  <si>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4500601</t>
  </si>
  <si>
    <t>Комплектование книжных фондов библиотек муниципальных образований</t>
  </si>
  <si>
    <t>7951000</t>
  </si>
  <si>
    <t>Муниципальная целевая программа "Сохранение, развитие, модернизация учреждений культуры и искусства Уржумского муниципального района Кировской области на 2010-2012 годы"</t>
  </si>
  <si>
    <t>0902</t>
  </si>
  <si>
    <t>Амбулаторная помощь</t>
  </si>
  <si>
    <t>Физическая культура и спорт</t>
  </si>
  <si>
    <t>017</t>
  </si>
  <si>
    <t>Обеспечение выполнения функций казенных учреждений</t>
  </si>
  <si>
    <t>Создание и деятельность в муниципальных образованиях административной(ых) комиссии(ий) по рассмотрению дел об административных правонарушениях</t>
  </si>
  <si>
    <t>13</t>
  </si>
  <si>
    <t>Национальная оборона</t>
  </si>
  <si>
    <t>Мобилизационная и вневойсковая подготовка</t>
  </si>
  <si>
    <t>Благоустройство</t>
  </si>
  <si>
    <t>Уличное освещение</t>
  </si>
  <si>
    <t>Содержание автомобильных дорог и инженерных конструкций на них в границах городских округов и поселений в рамках благоустройства</t>
  </si>
  <si>
    <t>6000200</t>
  </si>
  <si>
    <t>4429901</t>
  </si>
  <si>
    <t>921</t>
  </si>
  <si>
    <t>Обеспечение проведения выборов и референдумов</t>
  </si>
  <si>
    <t>Коммунальное хозяйство</t>
  </si>
  <si>
    <t>Мероприятия в области коммунального хозяйства</t>
  </si>
  <si>
    <t>3510500</t>
  </si>
  <si>
    <t>0200000</t>
  </si>
  <si>
    <t xml:space="preserve"> Проведение выборов и референдумов</t>
  </si>
  <si>
    <t>07</t>
  </si>
  <si>
    <t>Муниципальные целевые программы</t>
  </si>
  <si>
    <t>7957500</t>
  </si>
  <si>
    <t>951</t>
  </si>
  <si>
    <t>Ремонт сельского клуба в дер.Танабаево Уржумского района Кировской области</t>
  </si>
  <si>
    <t>952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</si>
  <si>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</si>
  <si>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</si>
  <si>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образований- городских и сельских поселений в Кировской области</t>
  </si>
  <si>
    <t>5210106</t>
  </si>
  <si>
    <t>12</t>
  </si>
  <si>
    <t>3400300</t>
  </si>
  <si>
    <t>Другие вопросы в области национальной экономики</t>
  </si>
  <si>
    <t>Национальная экономика</t>
  </si>
  <si>
    <t>10</t>
  </si>
  <si>
    <t>Обеспечение пожарной безопасности</t>
  </si>
  <si>
    <t>0200500</t>
  </si>
  <si>
    <t xml:space="preserve"> Проведение выборов </t>
  </si>
  <si>
    <t>0200502</t>
  </si>
  <si>
    <t>0200503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</si>
  <si>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</si>
  <si>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</si>
  <si>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Национальная безопасность и правоохранительная деятельность</t>
  </si>
  <si>
    <t>7950400</t>
  </si>
  <si>
    <t>Муниципальная целевая программа "Содействие занятости населения Уржумского района на 2011-2013 годы"</t>
  </si>
  <si>
    <t>09</t>
  </si>
  <si>
    <t>7959000</t>
  </si>
  <si>
    <t>967</t>
  </si>
  <si>
    <t>968</t>
  </si>
  <si>
    <t>Дорожное хозяйство (дорожные фонды)</t>
  </si>
  <si>
    <t>Реализация Программы повышения эффективности  бюджетных  расходов Кировской области на 2011-2013 годы</t>
  </si>
  <si>
    <t>0970000</t>
  </si>
  <si>
    <t>Субсидии   местным   бюджетам   из    областного    бюджета    на софинансирование инвестиционных программ и проектов развития общественной инфраструктуры муниципальных образований- муниципальных районов, городских и сельских поселений в Кировской области</t>
  </si>
  <si>
    <t>0970500</t>
  </si>
  <si>
    <t>5210316</t>
  </si>
  <si>
    <t>Межбюджетные трансферты бюджетам поселений из бюджета Уржумского муниципального района на софинансирование инвестиционных программ и проектов развития общественной инфраструктуры поселений</t>
  </si>
  <si>
    <t xml:space="preserve">       Ремонт  проезжей части ул. Центральная, дер. Манкинерь </t>
  </si>
  <si>
    <t xml:space="preserve">       Ремонт  проезжей части ул.Центральная, ул.Молодежная,ул.Новая, дер.Танабаево</t>
  </si>
  <si>
    <t>5210303</t>
  </si>
  <si>
    <t>Межбюджетные трансферты, направленные на активизацию работы органов местного самоуправления городских и сельских поселений области по введению самообложения граждан</t>
  </si>
  <si>
    <t>5220000</t>
  </si>
  <si>
    <t>5220800</t>
  </si>
  <si>
    <t>Областные целевые программы</t>
  </si>
  <si>
    <t>Областная целевая программа "Развитие жилищного строительства в Кировской области" на 2012-2015 годы</t>
  </si>
  <si>
    <t>3400000</t>
  </si>
  <si>
    <t>Реализация государственных функций в области национальной экономики</t>
  </si>
  <si>
    <t>Мроприятия по землеустройству и землепользованию</t>
  </si>
  <si>
    <t>Руководство и управление в сфере установленных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</si>
  <si>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</si>
  <si>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</si>
  <si>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</si>
  <si>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800</t>
  </si>
  <si>
    <t>Закупка товаров, работ и услуг для государственных нужд</t>
  </si>
  <si>
    <t>0101500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</si>
  <si>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</si>
  <si>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0101514</t>
  </si>
  <si>
    <t>Иные бюджетные ассигнования</t>
  </si>
  <si>
    <t>Мероприятия в установленной сфере деятельности</t>
  </si>
  <si>
    <t>Иные межбюджетные трансферты из бюджета Уржумского муниципального района</t>
  </si>
  <si>
    <t>0300000</t>
  </si>
  <si>
    <t>Содержание и ремонт автомобильных дорог общего пользования местного значения</t>
  </si>
  <si>
    <t>0300400</t>
  </si>
  <si>
    <t>0300407</t>
  </si>
  <si>
    <t>0302000</t>
  </si>
  <si>
    <t>0302004</t>
  </si>
  <si>
    <t>0302001</t>
  </si>
  <si>
    <t>Иные межбюджетные трансферты бюджетам поселений на изготовление схем теплоснабжения, водоснабжения, водоотведения</t>
  </si>
  <si>
    <t>Финансовое обеспечение деятельности муниципальных учреждений</t>
  </si>
  <si>
    <t>0200400</t>
  </si>
  <si>
    <t>0200408</t>
  </si>
  <si>
    <t>0201400</t>
  </si>
  <si>
    <t>0201403</t>
  </si>
  <si>
    <t>Выравнивание бюджетной обеспеченности</t>
  </si>
  <si>
    <t>Выравнивание обеспеченности муниципальных образований по реализации ими их отдельных расходных обязательств</t>
  </si>
  <si>
    <t>ВЕДОМСТВЕННАЯ СТРУКТУРА</t>
  </si>
  <si>
    <t>Распорядитель</t>
  </si>
  <si>
    <t>Иные межбюджетные трансферты на благоустройство территорий поселений, входящих в состав Уржумского муниципального района</t>
  </si>
  <si>
    <t>Расходы по оплате труда обслуживающего персонала учреждений</t>
  </si>
  <si>
    <t>3200001020</t>
  </si>
  <si>
    <t>3200001000</t>
  </si>
  <si>
    <t>3200000000</t>
  </si>
  <si>
    <t>0000000000</t>
  </si>
  <si>
    <t>06</t>
  </si>
  <si>
    <t>Водное хозяйство</t>
  </si>
  <si>
    <t>Реализация государственной программы Кировской области "Охрана окружающей среды, воспроизводство и использование природных ресурсов"</t>
  </si>
  <si>
    <t>300</t>
  </si>
  <si>
    <t>Социальная политика</t>
  </si>
  <si>
    <t>Пенсионное обеспечение</t>
  </si>
  <si>
    <t>Социальное обеспечение и иные выплаты населению</t>
  </si>
  <si>
    <t>0100000000</t>
  </si>
  <si>
    <t>0100001000</t>
  </si>
  <si>
    <t>0100001040</t>
  </si>
  <si>
    <t>0100007000</t>
  </si>
  <si>
    <t>0100007010</t>
  </si>
  <si>
    <t>0100004000</t>
  </si>
  <si>
    <t>0100004010</t>
  </si>
  <si>
    <t>0100013000</t>
  </si>
  <si>
    <t>0100051180</t>
  </si>
  <si>
    <t>0100020000</t>
  </si>
  <si>
    <t>0100020020</t>
  </si>
  <si>
    <t>0300000000</t>
  </si>
  <si>
    <t>0300015000</t>
  </si>
  <si>
    <t>0300004000</t>
  </si>
  <si>
    <t>0300004030</t>
  </si>
  <si>
    <t>0300004040</t>
  </si>
  <si>
    <t>0300004050</t>
  </si>
  <si>
    <t>0200000000</t>
  </si>
  <si>
    <t>0200002000</t>
  </si>
  <si>
    <t>0200002010</t>
  </si>
  <si>
    <t>0200002020</t>
  </si>
  <si>
    <t>0100008000</t>
  </si>
  <si>
    <t>0100008010</t>
  </si>
  <si>
    <t>Создание и обеспечение деятельности муниципальной пожарной охраны в Уржумском муниципальном районе Кировской области</t>
  </si>
  <si>
    <t>Закупка товаров, работ и услуг для обеспечения государственных (муниципальных) нужд</t>
  </si>
  <si>
    <t>0300004160</t>
  </si>
  <si>
    <t>03000S5170</t>
  </si>
  <si>
    <t>Ремонт проезжей части протяженностью 230 м. ул. Центральная, дер. Танабаево</t>
  </si>
  <si>
    <t>Инвестиционные программы и проекты развития общественной инфраструктуры муниципальных образований в Кировской области</t>
  </si>
  <si>
    <t>03000S5171</t>
  </si>
  <si>
    <t>0300015170</t>
  </si>
  <si>
    <t>0100014000</t>
  </si>
  <si>
    <t>0100014030</t>
  </si>
  <si>
    <t>010001403А</t>
  </si>
  <si>
    <t>010001403Б</t>
  </si>
  <si>
    <t>Выравнивание обеспеченности муниципальных образований по реализации ими их отдельных расходных обязательств за счет средств областного бюджета</t>
  </si>
  <si>
    <t>Выравнивание обеспеченности муниципальных образований по реализации ими их отдельных расходных обязательств за счет средств местного бюджета</t>
  </si>
  <si>
    <t>Социальное обеспечение населения</t>
  </si>
  <si>
    <t>0400000000</t>
  </si>
  <si>
    <t>0400015020</t>
  </si>
  <si>
    <t>04000S5020</t>
  </si>
  <si>
    <t>0300004170</t>
  </si>
  <si>
    <t>0300004180</t>
  </si>
  <si>
    <t>Межевание земельных участков,выполнение кадастровых работ</t>
  </si>
  <si>
    <t>0300004200</t>
  </si>
  <si>
    <t>Разработка и проверка сметной документации по ремонту наружных сетей водопровода</t>
  </si>
  <si>
    <t>0100013010</t>
  </si>
  <si>
    <t>Реализация государственных функций, связанных с общегосударственным управлением</t>
  </si>
  <si>
    <t>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</si>
  <si>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04000R0161</t>
  </si>
  <si>
    <t>04000L0161</t>
  </si>
  <si>
    <t>Реализация муниципальной программы "Охрана окружающей среды на территории Уржумского муниципального района" на 2014-2020 годы</t>
  </si>
  <si>
    <t>Органы исполнительной власти Русско-Турекского сельского поселения</t>
  </si>
  <si>
    <t>Информатизация и информационное обеспечение администрации Русско-Турекского сельского поселения Уржумского района Кировской области</t>
  </si>
  <si>
    <t>Муниципальная программа "Охрана окружающей среды на территории Русско-Турекского сельского поселения Уржумского района Кировской области на 2016-2020 годы"</t>
  </si>
  <si>
    <t>Иные межбюджетные трансферты бюджету Русско-Турекского сельского поселения на мероприятия по разработке проектной документации по капитальному ремонту гидроузла на р.Ройка у с.Большой Рой</t>
  </si>
  <si>
    <t>Муниципальная программа "Развитие коммунальной и жилищной инфраструктуры на территории Русско-Турекского сельского поселения Уржумского района Кировской области" на 2014-2016 годы</t>
  </si>
  <si>
    <t>Схемы по теплоснабжению, водоснабжению Русско-Турекского сельского поселения Уржумского района Кировской области</t>
  </si>
  <si>
    <t>Софинансирование инвестиционных программ и проектов развития общественной инфраструктуры Русско-Турекского сельского поселения Уржумского района</t>
  </si>
  <si>
    <t>Правила землепользования и застройки Русско-Турекского сельского поселения</t>
  </si>
  <si>
    <t>Прочие мероприятия по благоустройству Русско-Турекского сельского поселения Уржумского района Кировской области</t>
  </si>
  <si>
    <t>Комплектование книжных фондов библиотек Русско-Турекского сельского поселения Уржумского района Кировской области</t>
  </si>
  <si>
    <t>Муниципальная прогамма "Функционирование администрации Русско-Турекского сельского поселения Уржумского района Кировской области" на 2014-2016 годы</t>
  </si>
  <si>
    <t>Обеспечение деятельности главы муниципального образования Русско-Турекское сельское поселение</t>
  </si>
  <si>
    <t>Программа развития муниципального образования на 2012 год Русско-Турекское сельское поселение Уржумского района Кировской области</t>
  </si>
  <si>
    <t>Программа развития муниципального образования на 2010-2013 год Русско-Турекское сельское поселение Уржумского района Кировской области</t>
  </si>
  <si>
    <t>Ведомственная целевая программа "Развитие библиотечного обслуживания в Муниципальном казенном учреждении культуры Русско-Турекская сельская библиотека на 2011-2013 годы"</t>
  </si>
  <si>
    <t>976</t>
  </si>
  <si>
    <t>0100013030</t>
  </si>
  <si>
    <t>0300002050</t>
  </si>
  <si>
    <t>Выполнение кадастровых работ</t>
  </si>
  <si>
    <t>Функционирование  Муниципального казенного учреждения культуры "Культурно-информационный центр" Русско-Турекского сельского поселения</t>
  </si>
  <si>
    <t>0300004020</t>
  </si>
  <si>
    <t>0100002030</t>
  </si>
  <si>
    <t>Организация захоронений</t>
  </si>
  <si>
    <t>0300004080</t>
  </si>
  <si>
    <t>03000S0011</t>
  </si>
  <si>
    <t>Софинансирование иных межбюджетных трансфертов на благоустройство территории поселений, входящих в состав Уржумского муниципального района</t>
  </si>
  <si>
    <t>Обеспечение хозяйственной деятельности администрации Русско-Турекского сельского поселения</t>
  </si>
  <si>
    <t>0100013040</t>
  </si>
  <si>
    <t>Софинансирование на содержание и ремонт автомобильных дорог общего пользования местного значения в границах населенных пунктов</t>
  </si>
  <si>
    <t>03000S0121</t>
  </si>
  <si>
    <t>Иные межбюджетные трансферты бюджетам поселений на содержание и ремонт автомобильных дорог общего пользования местного значения в границах населенных пунктов</t>
  </si>
  <si>
    <t>0300020120</t>
  </si>
  <si>
    <t>Софинансирование на реализацию комплекса мероприятий в области обращения с твердыми коммунальными отходами</t>
  </si>
  <si>
    <t>03000S0181</t>
  </si>
  <si>
    <t>Иные межбюджетные трансферты бюджетам поселений на реализацию комплекса мероприятий в области обращения с твердыми коммунальными отходами</t>
  </si>
  <si>
    <t>0300020180</t>
  </si>
  <si>
    <t>020001557А</t>
  </si>
  <si>
    <t>020001557Б</t>
  </si>
  <si>
    <t>Софинансирование расходных обязательств на выполнение РО МО</t>
  </si>
  <si>
    <t>Субсидирование  расходных обязательств на выполнение РО МО</t>
  </si>
  <si>
    <t>14</t>
  </si>
  <si>
    <t>0100021010</t>
  </si>
  <si>
    <t>0100021020</t>
  </si>
  <si>
    <t>Приложение №9</t>
  </si>
  <si>
    <t>Иные межбюджетные трансферты на осуществление бюджетных полномочий по формированию и предоставлению информациидля обработки и публикации на едином портале в структурированном виде с использованием системы "Электронный бюджет"</t>
  </si>
  <si>
    <t>Иные межбюджетные трансферты на осуществление части полномочий по осуществлению внутреннего муниципального финансового контроля</t>
  </si>
  <si>
    <t>0100021000</t>
  </si>
  <si>
    <t>Иные межбюджетные трансферты из бюджета Русско-Турекского сельского поселения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</si>
  <si>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</si>
  <si>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</si>
  <si>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</si>
  <si>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0100008020</t>
  </si>
  <si>
    <t>Пенсия за выслугу лет лицам,замещавшим должности муниципальной службы в муниципальном образовании Русско-Турекское сельское поселение"</t>
  </si>
  <si>
    <t>0300004060</t>
  </si>
  <si>
    <t>Оборудование (дооборудование) пляжей ( мест отдыха людей уводы)</t>
  </si>
  <si>
    <t>Реализация мероприятий по борьбе с борщевиком Сосновского</t>
  </si>
  <si>
    <t>Подготовка сведений о границах населенных пунктов и о границах территориальных зон</t>
  </si>
  <si>
    <t xml:space="preserve">Иные межбюджетные трансферты на осуществление  полномочий по решению вопросов местного значения по оказанию поддержки гражданам и их объединениям, участвующим в охране общественного порядка, создание условий для деятельности народных дружин </t>
  </si>
  <si>
    <t>Другие вопросы в области национальной безопасности и правоохранительной деятельности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</si>
  <si>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</si>
  <si>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Культура, кинематография</t>
  </si>
  <si>
    <t>Доплата к пенсии лицам, замещавшим муниципальные должности в муниципальном образовании Русско-Турекское сельское поселение Уржумского района Кировской области</t>
  </si>
  <si>
    <t>Комплекс процессных мероприятий</t>
  </si>
  <si>
    <t>03Q0000000</t>
  </si>
  <si>
    <t>01Q0051180</t>
  </si>
  <si>
    <t>03U0715120</t>
  </si>
  <si>
    <t xml:space="preserve"> </t>
  </si>
  <si>
    <t>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</si>
  <si>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расходов бюджета Русско-Турекского сельского поселения на 2025 год</t>
  </si>
  <si>
    <t>03U07S5120</t>
  </si>
  <si>
    <t>01Q0015160</t>
  </si>
  <si>
    <t>01Q0000000</t>
  </si>
  <si>
    <t>01Q00S5160</t>
  </si>
  <si>
    <t>03Q52S5590</t>
  </si>
  <si>
    <t>Комплексное развитие сельских территорий Кировской области</t>
  </si>
  <si>
    <t>03U0700000</t>
  </si>
  <si>
    <t>03U0000000</t>
  </si>
  <si>
    <t>Региональные проекты Кировской области, реализуемые вне рамок национальных проектов</t>
  </si>
  <si>
    <t>Муниципальная прогамма "Функционирование администрации Русско-Турекского сельского поселения Уржумского района Кировской области на 2017-2027 годы"</t>
  </si>
  <si>
    <t>Муниципальная программа "Функционирование администрации Русско-Турекского сельского поселения Уржумского района Кировской области на 2017-2027 годы"</t>
  </si>
  <si>
    <t>Муниципальная программа "Охрана окружающей среды,дорожная деятельность и благоустройство на территории Русско-Турекского сельского поселения Уржумского района Кировской области на 2017-2027 годы"</t>
  </si>
  <si>
    <t>Муниципальная программа "Охрана окружающей среды, дорожная деятельность и благоустройство  на территории Русско-Турекского сельского поселения Уржумского района Кировской области на 2017-2027 годы"</t>
  </si>
  <si>
    <t>Муниципальная программа "Развитие культуры Русско-Турекского сельского поселения Уржумского района Кировской области на 2017-2027 годы"</t>
  </si>
  <si>
    <t>Муниципальная программа «Функционирование администрации Русско-Турекского сельского поселения Уржумского района Кировской области» на 2017-2027 годы</t>
  </si>
  <si>
    <r>
      <t>к  решению Русско-Турекской сельской Думы от "    " декабря 2024г № ____</t>
    </r>
    <r>
      <rPr>
        <sz val="10"/>
        <rFont val="Arial Cyr"/>
        <charset val="204"/>
      </rPr>
      <t xml:space="preserve">          "О бюджете Русско-Турекского сельского поселения  на 2025 год и плановый период 2026 и 2027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</si>
</sst>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_р_."/>
    <numFmt numFmtId="165" formatCode="#,##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2"/>
      <name val="Times New Roman"/>
      <family val="1"/>
      <charset val="204"/>
    </font>
    <font>
      <i/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6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/>
    <xf numFmtId="0" fontId="7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49" fontId="2" fillId="0" borderId="0" xfId="0" quotePrefix="1" applyNumberFormat="1" applyFont="1" applyFill="1" applyAlignment="1">
      <alignment wrapText="1"/>
    </xf>
    <xf numFmtId="49" fontId="2" fillId="0" borderId="0" xfId="0" quotePrefix="1" applyNumberFormat="1" applyFont="1" applyFill="1" applyAlignment="1">
      <alignment horizontal="center" wrapText="1"/>
    </xf>
    <xf numFmtId="164" fontId="2" fillId="0" borderId="0" xfId="0" quotePrefix="1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/>
    <xf numFmtId="49" fontId="5" fillId="0" borderId="0" xfId="0" applyNumberFormat="1" applyFont="1" applyFill="1" applyAlignment="1"/>
    <xf numFmtId="164" fontId="0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wrapText="1"/>
    </xf>
    <xf numFmtId="49" fontId="3" fillId="0" borderId="0" xfId="0" quotePrefix="1" applyNumberFormat="1" applyFont="1" applyFill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/>
    <xf numFmtId="164" fontId="3" fillId="0" borderId="0" xfId="0" applyNumberFormat="1" applyFont="1" applyFill="1"/>
    <xf numFmtId="49" fontId="2" fillId="0" borderId="0" xfId="0" applyNumberFormat="1" applyFont="1" applyFill="1"/>
    <xf numFmtId="11" fontId="9" fillId="0" borderId="1" xfId="0" applyNumberFormat="1" applyFont="1" applyFill="1" applyBorder="1" applyAlignment="1">
      <alignment horizontal="left" wrapText="1"/>
    </xf>
    <xf numFmtId="165" fontId="2" fillId="0" borderId="0" xfId="0" applyNumberFormat="1" applyFont="1" applyFill="1"/>
    <xf numFmtId="0" fontId="2" fillId="0" borderId="0" xfId="0" applyFont="1" applyFill="1"/>
    <xf numFmtId="11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11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4" fontId="2" fillId="0" borderId="0" xfId="0" applyNumberFormat="1" applyFont="1" applyFill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12" fillId="0" borderId="1" xfId="0" applyFont="1" applyFill="1" applyBorder="1"/>
    <xf numFmtId="0" fontId="6" fillId="0" borderId="1" xfId="0" applyNumberFormat="1" applyFont="1" applyFill="1" applyBorder="1" applyAlignment="1">
      <alignment wrapText="1"/>
    </xf>
    <xf numFmtId="11" fontId="7" fillId="0" borderId="1" xfId="0" applyNumberFormat="1" applyFont="1" applyFill="1" applyBorder="1" applyAlignment="1">
      <alignment vertical="top" wrapText="1"/>
    </xf>
    <xf numFmtId="11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wrapText="1"/>
    </xf>
    <xf numFmtId="49" fontId="8" fillId="0" borderId="0" xfId="0" applyNumberFormat="1" applyFont="1" applyFill="1"/>
    <xf numFmtId="0" fontId="8" fillId="0" borderId="0" xfId="0" applyFont="1" applyFill="1"/>
    <xf numFmtId="165" fontId="8" fillId="0" borderId="0" xfId="0" applyNumberFormat="1" applyFont="1" applyFill="1"/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11" fontId="11" fillId="0" borderId="1" xfId="0" applyNumberFormat="1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top" wrapText="1"/>
    </xf>
    <xf numFmtId="11" fontId="10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3" fillId="0" borderId="0" xfId="0" applyFont="1" applyFill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/>
    <xf numFmtId="49" fontId="6" fillId="0" borderId="1" xfId="1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/>
    <xf numFmtId="165" fontId="9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 wrapText="1"/>
    </xf>
    <xf numFmtId="164" fontId="8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 wrapText="1"/>
    </xf>
    <xf numFmtId="0" fontId="0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_Прил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315"/>
  <sheetViews>
    <sheetView tabSelected="1" topLeftCell="C24" zoomScale="90" workbookViewId="0">
      <selection activeCell="K50" sqref="K50"/>
    </sheetView>
  </sheetViews>
  <sheetFormatPr defaultColWidth="9.140625" defaultRowHeight="12.75" x14ac:dyDescent="0.2"/>
  <cols>
    <col min="1" max="2" width="0" style="71" hidden="1" customWidth="1"/>
    <col min="3" max="3" width="76" style="71" customWidth="1"/>
    <col min="4" max="4" width="8.140625" style="71" customWidth="1"/>
    <col min="5" max="6" width="5.28515625" style="75" customWidth="1"/>
    <col min="7" max="7" width="12.28515625" style="75" customWidth="1"/>
    <col min="8" max="8" width="9.140625" style="75"/>
    <col min="9" max="9" width="15.85546875" style="63" customWidth="1"/>
    <col min="10" max="10" width="14.7109375" style="72" customWidth="1"/>
    <col min="11" max="11" width="12.5703125" style="72" bestFit="1" customWidth="1"/>
    <col min="12" max="12" width="11.85546875" style="72" bestFit="1" customWidth="1"/>
    <col min="13" max="15" width="9.140625" style="72"/>
    <col min="16" max="16" width="10.28515625" style="72" bestFit="1" customWidth="1"/>
    <col min="17" max="20" width="9.140625" style="72"/>
    <col min="21" max="21" width="8.85546875" style="72" customWidth="1"/>
    <col min="22" max="16384" width="9.140625" style="72"/>
  </cols>
  <sheetData>
    <row r="1" spans="1:12" s="9" customFormat="1" ht="76.5" hidden="1" x14ac:dyDescent="0.2">
      <c r="A1" s="6" t="s">
        <v>16</v>
      </c>
      <c r="B1" s="6" t="s">
        <v>17</v>
      </c>
      <c r="C1" s="6" t="s">
        <v>23</v>
      </c>
      <c r="D1" s="6"/>
      <c r="E1" s="7" t="s">
        <v>19</v>
      </c>
      <c r="F1" s="7" t="s">
        <v>21</v>
      </c>
      <c r="G1" s="7" t="s">
        <v>18</v>
      </c>
      <c r="H1" s="7" t="s">
        <v>14</v>
      </c>
      <c r="I1" s="8" t="s">
        <v>15</v>
      </c>
    </row>
    <row r="2" spans="1:12" s="9" customFormat="1" ht="17.25" customHeight="1" x14ac:dyDescent="0.25">
      <c r="A2" s="6"/>
      <c r="B2" s="6"/>
      <c r="C2" s="10"/>
      <c r="D2" s="10"/>
      <c r="E2" s="10"/>
      <c r="F2" s="10"/>
      <c r="G2" s="80" t="s">
        <v>283</v>
      </c>
      <c r="H2" s="80"/>
      <c r="I2" s="80"/>
    </row>
    <row r="3" spans="1:12" s="9" customFormat="1" ht="65.25" customHeight="1" x14ac:dyDescent="0.25">
      <c r="A3" s="6"/>
      <c r="B3" s="6"/>
      <c r="C3" s="10"/>
      <c r="D3" s="10"/>
      <c r="E3" s="10"/>
      <c r="F3" s="10"/>
      <c r="G3" s="80" t="s">
        <v>324</v>
      </c>
      <c r="H3" s="80"/>
      <c r="I3" s="80"/>
    </row>
    <row r="4" spans="1:12" s="9" customFormat="1" ht="15.75" hidden="1" customHeight="1" x14ac:dyDescent="0.25">
      <c r="A4" s="6"/>
      <c r="B4" s="6"/>
      <c r="C4" s="10"/>
      <c r="D4" s="10"/>
      <c r="E4" s="10"/>
      <c r="F4" s="80"/>
      <c r="G4" s="80"/>
      <c r="H4" s="80"/>
      <c r="I4" s="80"/>
    </row>
    <row r="5" spans="1:12" s="9" customFormat="1" ht="15.75" hidden="1" customHeight="1" x14ac:dyDescent="0.25">
      <c r="A5" s="6"/>
      <c r="B5" s="6"/>
      <c r="C5" s="10"/>
      <c r="D5" s="10"/>
      <c r="E5" s="10"/>
      <c r="F5" s="10"/>
      <c r="G5" s="81"/>
      <c r="H5" s="81"/>
      <c r="I5" s="81"/>
    </row>
    <row r="6" spans="1:12" s="9" customFormat="1" ht="15.75" hidden="1" customHeight="1" x14ac:dyDescent="0.25">
      <c r="A6" s="6"/>
      <c r="B6" s="6"/>
      <c r="C6" s="10"/>
      <c r="D6" s="10"/>
      <c r="E6" s="10"/>
      <c r="F6" s="10"/>
      <c r="G6" s="81"/>
      <c r="H6" s="81"/>
      <c r="I6" s="81"/>
    </row>
    <row r="7" spans="1:12" s="9" customFormat="1" ht="30.75" hidden="1" customHeight="1" x14ac:dyDescent="0.25">
      <c r="A7" s="6"/>
      <c r="B7" s="6"/>
      <c r="E7" s="11"/>
      <c r="F7" s="11"/>
      <c r="G7" s="81"/>
      <c r="H7" s="81"/>
      <c r="I7" s="81"/>
    </row>
    <row r="8" spans="1:12" s="9" customFormat="1" ht="18" customHeight="1" x14ac:dyDescent="0.25">
      <c r="A8" s="6"/>
      <c r="B8" s="6"/>
      <c r="C8" s="11"/>
      <c r="D8" s="11"/>
      <c r="E8" s="11"/>
      <c r="F8" s="11"/>
      <c r="G8" s="69"/>
      <c r="H8" s="69"/>
      <c r="I8" s="12"/>
    </row>
    <row r="9" spans="1:12" s="9" customFormat="1" ht="16.5" customHeight="1" x14ac:dyDescent="0.25">
      <c r="A9" s="6"/>
      <c r="B9" s="6"/>
      <c r="C9" s="79" t="s">
        <v>173</v>
      </c>
      <c r="D9" s="79"/>
      <c r="E9" s="79"/>
      <c r="F9" s="79"/>
      <c r="G9" s="79"/>
      <c r="H9" s="79"/>
      <c r="I9" s="79"/>
      <c r="J9" s="78"/>
    </row>
    <row r="10" spans="1:12" s="9" customFormat="1" ht="15.75" x14ac:dyDescent="0.25">
      <c r="A10" s="6"/>
      <c r="B10" s="6"/>
      <c r="C10" s="79" t="s">
        <v>308</v>
      </c>
      <c r="D10" s="79"/>
      <c r="E10" s="79"/>
      <c r="F10" s="79"/>
      <c r="G10" s="79"/>
      <c r="H10" s="79"/>
      <c r="I10" s="79"/>
      <c r="J10" s="78"/>
    </row>
    <row r="11" spans="1:12" s="9" customFormat="1" x14ac:dyDescent="0.2">
      <c r="A11" s="6"/>
      <c r="B11" s="6"/>
      <c r="C11" s="6"/>
      <c r="D11" s="6"/>
      <c r="E11" s="7"/>
      <c r="F11" s="7"/>
      <c r="G11" s="7"/>
      <c r="H11" s="7"/>
      <c r="I11" s="13"/>
      <c r="J11" s="78"/>
      <c r="K11" s="78"/>
    </row>
    <row r="12" spans="1:12" s="19" customFormat="1" ht="38.25" x14ac:dyDescent="0.2">
      <c r="A12" s="14" t="s">
        <v>12</v>
      </c>
      <c r="B12" s="14" t="s">
        <v>13</v>
      </c>
      <c r="C12" s="15" t="s">
        <v>24</v>
      </c>
      <c r="D12" s="16" t="s">
        <v>174</v>
      </c>
      <c r="E12" s="15" t="s">
        <v>20</v>
      </c>
      <c r="F12" s="15" t="s">
        <v>22</v>
      </c>
      <c r="G12" s="16" t="s">
        <v>7</v>
      </c>
      <c r="H12" s="16" t="s">
        <v>8</v>
      </c>
      <c r="I12" s="17" t="s">
        <v>9</v>
      </c>
      <c r="J12" s="18" t="s">
        <v>306</v>
      </c>
      <c r="K12" s="78"/>
    </row>
    <row r="13" spans="1:12" s="5" customFormat="1" x14ac:dyDescent="0.2">
      <c r="A13" s="2" t="s">
        <v>25</v>
      </c>
      <c r="B13" s="2" t="s">
        <v>35</v>
      </c>
      <c r="C13" s="20" t="s">
        <v>29</v>
      </c>
      <c r="D13" s="21" t="s">
        <v>27</v>
      </c>
      <c r="E13" s="22" t="s">
        <v>28</v>
      </c>
      <c r="F13" s="22" t="s">
        <v>28</v>
      </c>
      <c r="G13" s="22" t="s">
        <v>180</v>
      </c>
      <c r="H13" s="22" t="s">
        <v>27</v>
      </c>
      <c r="I13" s="64">
        <f>I14+I79+I86+I109+I199+I251+I287+I301</f>
        <v>7452.3399999999992</v>
      </c>
      <c r="J13" s="23" t="s">
        <v>306</v>
      </c>
      <c r="K13" s="24" t="s">
        <v>306</v>
      </c>
      <c r="L13" s="24" t="s">
        <v>306</v>
      </c>
    </row>
    <row r="14" spans="1:12" s="5" customFormat="1" x14ac:dyDescent="0.2">
      <c r="A14" s="2" t="s">
        <v>32</v>
      </c>
      <c r="B14" s="2" t="s">
        <v>33</v>
      </c>
      <c r="C14" s="20" t="s">
        <v>33</v>
      </c>
      <c r="D14" s="21">
        <v>976</v>
      </c>
      <c r="E14" s="22" t="s">
        <v>31</v>
      </c>
      <c r="F14" s="22" t="s">
        <v>28</v>
      </c>
      <c r="G14" s="22" t="s">
        <v>180</v>
      </c>
      <c r="H14" s="22" t="s">
        <v>27</v>
      </c>
      <c r="I14" s="64">
        <f>I15+I20+I45+I50</f>
        <v>2687.7969999999996</v>
      </c>
      <c r="J14" s="23" t="s">
        <v>306</v>
      </c>
    </row>
    <row r="15" spans="1:12" s="28" customFormat="1" ht="25.5" x14ac:dyDescent="0.2">
      <c r="A15" s="25" t="s">
        <v>36</v>
      </c>
      <c r="B15" s="25" t="s">
        <v>37</v>
      </c>
      <c r="C15" s="26" t="s">
        <v>37</v>
      </c>
      <c r="D15" s="21">
        <v>976</v>
      </c>
      <c r="E15" s="22" t="s">
        <v>31</v>
      </c>
      <c r="F15" s="22" t="s">
        <v>30</v>
      </c>
      <c r="G15" s="22" t="s">
        <v>180</v>
      </c>
      <c r="H15" s="22" t="s">
        <v>27</v>
      </c>
      <c r="I15" s="64">
        <f>I16</f>
        <v>698.245</v>
      </c>
      <c r="J15" s="27" t="s">
        <v>306</v>
      </c>
    </row>
    <row r="16" spans="1:12" s="28" customFormat="1" ht="25.5" x14ac:dyDescent="0.2">
      <c r="A16" s="25"/>
      <c r="B16" s="25"/>
      <c r="C16" s="29" t="s">
        <v>251</v>
      </c>
      <c r="D16" s="30">
        <v>976</v>
      </c>
      <c r="E16" s="4" t="s">
        <v>31</v>
      </c>
      <c r="F16" s="4" t="s">
        <v>30</v>
      </c>
      <c r="G16" s="4" t="s">
        <v>179</v>
      </c>
      <c r="H16" s="4" t="s">
        <v>27</v>
      </c>
      <c r="I16" s="65">
        <f>I19</f>
        <v>698.245</v>
      </c>
      <c r="J16" s="27"/>
    </row>
    <row r="17" spans="1:12" s="5" customFormat="1" ht="24.75" customHeight="1" x14ac:dyDescent="0.2">
      <c r="A17" s="2" t="s">
        <v>36</v>
      </c>
      <c r="B17" s="2" t="s">
        <v>37</v>
      </c>
      <c r="C17" s="31" t="s">
        <v>146</v>
      </c>
      <c r="D17" s="1">
        <v>976</v>
      </c>
      <c r="E17" s="32" t="s">
        <v>31</v>
      </c>
      <c r="F17" s="32" t="s">
        <v>30</v>
      </c>
      <c r="G17" s="32" t="s">
        <v>178</v>
      </c>
      <c r="H17" s="32" t="s">
        <v>27</v>
      </c>
      <c r="I17" s="65">
        <f>I18</f>
        <v>698.245</v>
      </c>
      <c r="J17" s="23"/>
    </row>
    <row r="18" spans="1:12" s="5" customFormat="1" x14ac:dyDescent="0.2">
      <c r="A18" s="2" t="s">
        <v>36</v>
      </c>
      <c r="B18" s="2" t="s">
        <v>37</v>
      </c>
      <c r="C18" s="29" t="s">
        <v>38</v>
      </c>
      <c r="D18" s="1">
        <v>976</v>
      </c>
      <c r="E18" s="4" t="s">
        <v>31</v>
      </c>
      <c r="F18" s="4" t="s">
        <v>30</v>
      </c>
      <c r="G18" s="4" t="s">
        <v>177</v>
      </c>
      <c r="H18" s="4" t="s">
        <v>27</v>
      </c>
      <c r="I18" s="65">
        <f>I19</f>
        <v>698.245</v>
      </c>
    </row>
    <row r="19" spans="1:12" s="5" customFormat="1" ht="52.5" customHeight="1" x14ac:dyDescent="0.2">
      <c r="A19" s="2" t="s">
        <v>36</v>
      </c>
      <c r="B19" s="2" t="s">
        <v>37</v>
      </c>
      <c r="C19" s="33" t="s">
        <v>148</v>
      </c>
      <c r="D19" s="1">
        <v>976</v>
      </c>
      <c r="E19" s="4" t="s">
        <v>31</v>
      </c>
      <c r="F19" s="4" t="s">
        <v>30</v>
      </c>
      <c r="G19" s="4" t="s">
        <v>177</v>
      </c>
      <c r="H19" s="4" t="s">
        <v>147</v>
      </c>
      <c r="I19" s="65">
        <v>698.245</v>
      </c>
    </row>
    <row r="20" spans="1:12" s="28" customFormat="1" ht="40.5" customHeight="1" x14ac:dyDescent="0.2">
      <c r="A20" s="25" t="s">
        <v>41</v>
      </c>
      <c r="B20" s="25" t="s">
        <v>42</v>
      </c>
      <c r="C20" s="26" t="s">
        <v>299</v>
      </c>
      <c r="D20" s="21">
        <v>976</v>
      </c>
      <c r="E20" s="22" t="s">
        <v>31</v>
      </c>
      <c r="F20" s="22" t="s">
        <v>43</v>
      </c>
      <c r="G20" s="22" t="s">
        <v>180</v>
      </c>
      <c r="H20" s="22" t="s">
        <v>27</v>
      </c>
      <c r="I20" s="64">
        <f>I21</f>
        <v>1242.0639999999999</v>
      </c>
      <c r="K20" s="34" t="s">
        <v>306</v>
      </c>
    </row>
    <row r="21" spans="1:12" s="28" customFormat="1" ht="43.5" customHeight="1" x14ac:dyDescent="0.2">
      <c r="A21" s="25"/>
      <c r="B21" s="25"/>
      <c r="C21" s="29" t="s">
        <v>318</v>
      </c>
      <c r="D21" s="30">
        <v>976</v>
      </c>
      <c r="E21" s="4" t="s">
        <v>31</v>
      </c>
      <c r="F21" s="4" t="s">
        <v>43</v>
      </c>
      <c r="G21" s="4" t="s">
        <v>188</v>
      </c>
      <c r="H21" s="4" t="s">
        <v>27</v>
      </c>
      <c r="I21" s="66">
        <f>I22</f>
        <v>1242.0639999999999</v>
      </c>
    </row>
    <row r="22" spans="1:12" s="5" customFormat="1" ht="30" customHeight="1" x14ac:dyDescent="0.2">
      <c r="A22" s="2" t="s">
        <v>41</v>
      </c>
      <c r="B22" s="2" t="s">
        <v>42</v>
      </c>
      <c r="C22" s="31" t="s">
        <v>146</v>
      </c>
      <c r="D22" s="1">
        <v>976</v>
      </c>
      <c r="E22" s="32" t="s">
        <v>31</v>
      </c>
      <c r="F22" s="32" t="s">
        <v>43</v>
      </c>
      <c r="G22" s="32" t="s">
        <v>189</v>
      </c>
      <c r="H22" s="32" t="s">
        <v>27</v>
      </c>
      <c r="I22" s="66">
        <f>I23+I37</f>
        <v>1242.0639999999999</v>
      </c>
      <c r="J22" s="23"/>
    </row>
    <row r="23" spans="1:12" s="5" customFormat="1" ht="21" customHeight="1" x14ac:dyDescent="0.2">
      <c r="A23" s="2" t="s">
        <v>41</v>
      </c>
      <c r="B23" s="2" t="s">
        <v>42</v>
      </c>
      <c r="C23" s="29" t="s">
        <v>240</v>
      </c>
      <c r="D23" s="1">
        <v>976</v>
      </c>
      <c r="E23" s="4" t="s">
        <v>31</v>
      </c>
      <c r="F23" s="4" t="s">
        <v>43</v>
      </c>
      <c r="G23" s="4" t="s">
        <v>190</v>
      </c>
      <c r="H23" s="4" t="s">
        <v>27</v>
      </c>
      <c r="I23" s="66">
        <f>I24+I32+I35</f>
        <v>1242.0639999999999</v>
      </c>
      <c r="J23" s="5" t="s">
        <v>306</v>
      </c>
    </row>
    <row r="24" spans="1:12" s="5" customFormat="1" ht="44.25" customHeight="1" x14ac:dyDescent="0.2">
      <c r="A24" s="2" t="s">
        <v>41</v>
      </c>
      <c r="B24" s="2" t="s">
        <v>42</v>
      </c>
      <c r="C24" s="33" t="s">
        <v>148</v>
      </c>
      <c r="D24" s="1">
        <v>976</v>
      </c>
      <c r="E24" s="4" t="s">
        <v>31</v>
      </c>
      <c r="F24" s="4" t="s">
        <v>43</v>
      </c>
      <c r="G24" s="4" t="s">
        <v>190</v>
      </c>
      <c r="H24" s="4" t="s">
        <v>147</v>
      </c>
      <c r="I24" s="66">
        <v>984.21299999999997</v>
      </c>
      <c r="J24" s="24" t="s">
        <v>306</v>
      </c>
      <c r="K24" s="24" t="s">
        <v>306</v>
      </c>
      <c r="L24" s="24"/>
    </row>
    <row r="25" spans="1:12" s="5" customFormat="1" hidden="1" x14ac:dyDescent="0.2">
      <c r="A25" s="2"/>
      <c r="B25" s="2"/>
      <c r="C25" s="35" t="s">
        <v>93</v>
      </c>
      <c r="D25" s="1">
        <v>976</v>
      </c>
      <c r="E25" s="32" t="s">
        <v>31</v>
      </c>
      <c r="F25" s="32" t="s">
        <v>99</v>
      </c>
      <c r="G25" s="32" t="s">
        <v>26</v>
      </c>
      <c r="H25" s="32" t="s">
        <v>27</v>
      </c>
      <c r="I25" s="66">
        <f>I26</f>
        <v>0</v>
      </c>
    </row>
    <row r="26" spans="1:12" s="5" customFormat="1" hidden="1" x14ac:dyDescent="0.2">
      <c r="A26" s="2"/>
      <c r="B26" s="2"/>
      <c r="C26" s="35" t="s">
        <v>98</v>
      </c>
      <c r="D26" s="1">
        <v>976</v>
      </c>
      <c r="E26" s="4" t="s">
        <v>31</v>
      </c>
      <c r="F26" s="4" t="s">
        <v>99</v>
      </c>
      <c r="G26" s="4" t="s">
        <v>97</v>
      </c>
      <c r="H26" s="4" t="s">
        <v>27</v>
      </c>
      <c r="I26" s="66">
        <f>I27</f>
        <v>0</v>
      </c>
    </row>
    <row r="27" spans="1:12" s="5" customFormat="1" hidden="1" x14ac:dyDescent="0.2">
      <c r="A27" s="2"/>
      <c r="B27" s="2"/>
      <c r="C27" s="35" t="s">
        <v>116</v>
      </c>
      <c r="D27" s="1">
        <v>976</v>
      </c>
      <c r="E27" s="4" t="s">
        <v>31</v>
      </c>
      <c r="F27" s="4" t="s">
        <v>99</v>
      </c>
      <c r="G27" s="4" t="s">
        <v>115</v>
      </c>
      <c r="H27" s="4" t="s">
        <v>27</v>
      </c>
      <c r="I27" s="66">
        <f>I28+I30</f>
        <v>0</v>
      </c>
    </row>
    <row r="28" spans="1:12" s="5" customFormat="1" hidden="1" x14ac:dyDescent="0.2">
      <c r="A28" s="2"/>
      <c r="B28" s="2"/>
      <c r="C28" s="29" t="s">
        <v>119</v>
      </c>
      <c r="D28" s="1">
        <v>976</v>
      </c>
      <c r="E28" s="4" t="s">
        <v>31</v>
      </c>
      <c r="F28" s="4" t="s">
        <v>99</v>
      </c>
      <c r="G28" s="4" t="s">
        <v>117</v>
      </c>
      <c r="H28" s="4" t="s">
        <v>27</v>
      </c>
      <c r="I28" s="66">
        <f>I29</f>
        <v>0</v>
      </c>
    </row>
    <row r="29" spans="1:12" s="5" customFormat="1" hidden="1" x14ac:dyDescent="0.2">
      <c r="A29" s="2"/>
      <c r="B29" s="2"/>
      <c r="C29" s="29" t="s">
        <v>40</v>
      </c>
      <c r="D29" s="1">
        <v>976</v>
      </c>
      <c r="E29" s="4" t="s">
        <v>31</v>
      </c>
      <c r="F29" s="4" t="s">
        <v>99</v>
      </c>
      <c r="G29" s="4" t="s">
        <v>117</v>
      </c>
      <c r="H29" s="4" t="s">
        <v>39</v>
      </c>
      <c r="I29" s="66">
        <v>0</v>
      </c>
    </row>
    <row r="30" spans="1:12" s="5" customFormat="1" hidden="1" x14ac:dyDescent="0.2">
      <c r="A30" s="2"/>
      <c r="B30" s="2"/>
      <c r="C30" s="29" t="s">
        <v>120</v>
      </c>
      <c r="D30" s="1">
        <v>976</v>
      </c>
      <c r="E30" s="4" t="s">
        <v>31</v>
      </c>
      <c r="F30" s="4" t="s">
        <v>99</v>
      </c>
      <c r="G30" s="4" t="s">
        <v>118</v>
      </c>
      <c r="H30" s="4" t="s">
        <v>27</v>
      </c>
      <c r="I30" s="66">
        <f>I31</f>
        <v>0</v>
      </c>
    </row>
    <row r="31" spans="1:12" s="5" customFormat="1" hidden="1" x14ac:dyDescent="0.2">
      <c r="A31" s="2"/>
      <c r="B31" s="2"/>
      <c r="C31" s="29" t="s">
        <v>40</v>
      </c>
      <c r="D31" s="1">
        <v>976</v>
      </c>
      <c r="E31" s="4" t="s">
        <v>31</v>
      </c>
      <c r="F31" s="4" t="s">
        <v>99</v>
      </c>
      <c r="G31" s="4" t="s">
        <v>118</v>
      </c>
      <c r="H31" s="4" t="s">
        <v>39</v>
      </c>
      <c r="I31" s="66">
        <v>0</v>
      </c>
    </row>
    <row r="32" spans="1:12" s="5" customFormat="1" ht="25.5" x14ac:dyDescent="0.2">
      <c r="A32" s="2"/>
      <c r="B32" s="2"/>
      <c r="C32" s="3" t="s">
        <v>212</v>
      </c>
      <c r="D32" s="1">
        <v>976</v>
      </c>
      <c r="E32" s="4" t="s">
        <v>31</v>
      </c>
      <c r="F32" s="4" t="s">
        <v>43</v>
      </c>
      <c r="G32" s="4" t="s">
        <v>190</v>
      </c>
      <c r="H32" s="4" t="s">
        <v>149</v>
      </c>
      <c r="I32" s="66">
        <v>255.751</v>
      </c>
    </row>
    <row r="33" spans="1:9" s="5" customFormat="1" ht="15.75" hidden="1" customHeight="1" x14ac:dyDescent="0.2">
      <c r="A33" s="2"/>
      <c r="B33" s="2"/>
      <c r="C33" s="33" t="s">
        <v>155</v>
      </c>
      <c r="D33" s="1">
        <v>976</v>
      </c>
      <c r="E33" s="4" t="s">
        <v>31</v>
      </c>
      <c r="F33" s="4" t="s">
        <v>43</v>
      </c>
      <c r="G33" s="4" t="s">
        <v>190</v>
      </c>
      <c r="H33" s="4" t="s">
        <v>150</v>
      </c>
      <c r="I33" s="66">
        <v>0</v>
      </c>
    </row>
    <row r="34" spans="1:9" s="5" customFormat="1" ht="25.5" hidden="1" x14ac:dyDescent="0.2">
      <c r="A34" s="2"/>
      <c r="B34" s="2"/>
      <c r="C34" s="33" t="s">
        <v>153</v>
      </c>
      <c r="D34" s="1">
        <v>976</v>
      </c>
      <c r="E34" s="32" t="s">
        <v>31</v>
      </c>
      <c r="F34" s="32" t="s">
        <v>43</v>
      </c>
      <c r="G34" s="32" t="s">
        <v>152</v>
      </c>
      <c r="H34" s="32" t="s">
        <v>27</v>
      </c>
      <c r="I34" s="66">
        <f>I35</f>
        <v>2.1</v>
      </c>
    </row>
    <row r="35" spans="1:9" s="5" customFormat="1" x14ac:dyDescent="0.2">
      <c r="A35" s="2"/>
      <c r="B35" s="2"/>
      <c r="C35" s="33" t="s">
        <v>155</v>
      </c>
      <c r="D35" s="1">
        <v>976</v>
      </c>
      <c r="E35" s="4" t="s">
        <v>31</v>
      </c>
      <c r="F35" s="4" t="s">
        <v>43</v>
      </c>
      <c r="G35" s="4" t="s">
        <v>190</v>
      </c>
      <c r="H35" s="4" t="s">
        <v>150</v>
      </c>
      <c r="I35" s="66">
        <v>2.1</v>
      </c>
    </row>
    <row r="36" spans="1:9" s="5" customFormat="1" hidden="1" x14ac:dyDescent="0.2">
      <c r="A36" s="2"/>
      <c r="B36" s="2"/>
      <c r="C36" s="33" t="s">
        <v>151</v>
      </c>
      <c r="D36" s="1">
        <v>976</v>
      </c>
      <c r="E36" s="4" t="s">
        <v>31</v>
      </c>
      <c r="F36" s="4" t="s">
        <v>43</v>
      </c>
      <c r="G36" s="4" t="s">
        <v>154</v>
      </c>
      <c r="H36" s="4" t="s">
        <v>149</v>
      </c>
      <c r="I36" s="66">
        <v>0</v>
      </c>
    </row>
    <row r="37" spans="1:9" s="5" customFormat="1" hidden="1" x14ac:dyDescent="0.2">
      <c r="A37" s="2"/>
      <c r="B37" s="2"/>
      <c r="C37" s="36" t="s">
        <v>171</v>
      </c>
      <c r="D37" s="1">
        <v>976</v>
      </c>
      <c r="E37" s="4" t="s">
        <v>31</v>
      </c>
      <c r="F37" s="4" t="s">
        <v>43</v>
      </c>
      <c r="G37" s="4" t="s">
        <v>219</v>
      </c>
      <c r="H37" s="4" t="s">
        <v>27</v>
      </c>
      <c r="I37" s="66">
        <f>I38</f>
        <v>0</v>
      </c>
    </row>
    <row r="38" spans="1:9" s="5" customFormat="1" ht="24" hidden="1" customHeight="1" x14ac:dyDescent="0.2">
      <c r="A38" s="2"/>
      <c r="B38" s="2"/>
      <c r="C38" s="3" t="s">
        <v>172</v>
      </c>
      <c r="D38" s="1">
        <v>976</v>
      </c>
      <c r="E38" s="4" t="s">
        <v>31</v>
      </c>
      <c r="F38" s="4" t="s">
        <v>43</v>
      </c>
      <c r="G38" s="4" t="s">
        <v>220</v>
      </c>
      <c r="H38" s="4" t="s">
        <v>27</v>
      </c>
      <c r="I38" s="66">
        <f>I39+I41</f>
        <v>0</v>
      </c>
    </row>
    <row r="39" spans="1:9" s="5" customFormat="1" ht="25.5" hidden="1" x14ac:dyDescent="0.2">
      <c r="A39" s="2"/>
      <c r="B39" s="2"/>
      <c r="C39" s="3" t="s">
        <v>223</v>
      </c>
      <c r="D39" s="1">
        <v>976</v>
      </c>
      <c r="E39" s="4" t="s">
        <v>31</v>
      </c>
      <c r="F39" s="4" t="s">
        <v>43</v>
      </c>
      <c r="G39" s="4" t="s">
        <v>221</v>
      </c>
      <c r="H39" s="4" t="s">
        <v>27</v>
      </c>
      <c r="I39" s="66">
        <f>I40</f>
        <v>0</v>
      </c>
    </row>
    <row r="40" spans="1:9" s="5" customFormat="1" ht="38.25" hidden="1" x14ac:dyDescent="0.2">
      <c r="A40" s="2"/>
      <c r="B40" s="2"/>
      <c r="C40" s="33" t="s">
        <v>148</v>
      </c>
      <c r="D40" s="1">
        <v>976</v>
      </c>
      <c r="E40" s="4" t="s">
        <v>31</v>
      </c>
      <c r="F40" s="4" t="s">
        <v>43</v>
      </c>
      <c r="G40" s="4" t="s">
        <v>221</v>
      </c>
      <c r="H40" s="4" t="s">
        <v>147</v>
      </c>
      <c r="I40" s="66">
        <v>0</v>
      </c>
    </row>
    <row r="41" spans="1:9" s="5" customFormat="1" ht="25.5" hidden="1" x14ac:dyDescent="0.2">
      <c r="A41" s="2"/>
      <c r="B41" s="2"/>
      <c r="C41" s="3" t="s">
        <v>224</v>
      </c>
      <c r="D41" s="1">
        <v>976</v>
      </c>
      <c r="E41" s="4" t="s">
        <v>31</v>
      </c>
      <c r="F41" s="4" t="s">
        <v>43</v>
      </c>
      <c r="G41" s="4" t="s">
        <v>222</v>
      </c>
      <c r="H41" s="4" t="s">
        <v>27</v>
      </c>
      <c r="I41" s="66">
        <f>I42</f>
        <v>0</v>
      </c>
    </row>
    <row r="42" spans="1:9" s="5" customFormat="1" ht="38.25" hidden="1" x14ac:dyDescent="0.2">
      <c r="A42" s="2"/>
      <c r="B42" s="2"/>
      <c r="C42" s="33" t="s">
        <v>148</v>
      </c>
      <c r="D42" s="1">
        <v>976</v>
      </c>
      <c r="E42" s="4" t="s">
        <v>31</v>
      </c>
      <c r="F42" s="4" t="s">
        <v>43</v>
      </c>
      <c r="G42" s="4" t="s">
        <v>222</v>
      </c>
      <c r="H42" s="4" t="s">
        <v>147</v>
      </c>
      <c r="I42" s="66">
        <v>0</v>
      </c>
    </row>
    <row r="43" spans="1:9" s="5" customFormat="1" ht="15.75" hidden="1" x14ac:dyDescent="0.25">
      <c r="A43" s="2"/>
      <c r="B43" s="2"/>
      <c r="C43" s="37" t="s">
        <v>93</v>
      </c>
      <c r="D43" s="1">
        <v>976</v>
      </c>
      <c r="E43" s="4" t="s">
        <v>31</v>
      </c>
      <c r="F43" s="4" t="s">
        <v>99</v>
      </c>
      <c r="G43" s="4" t="s">
        <v>180</v>
      </c>
      <c r="H43" s="4" t="s">
        <v>27</v>
      </c>
      <c r="I43" s="66" t="e">
        <f>I44</f>
        <v>#REF!</v>
      </c>
    </row>
    <row r="44" spans="1:9" s="5" customFormat="1" ht="25.5" hidden="1" x14ac:dyDescent="0.2">
      <c r="A44" s="2"/>
      <c r="B44" s="2"/>
      <c r="C44" s="31" t="s">
        <v>251</v>
      </c>
      <c r="D44" s="1">
        <v>976</v>
      </c>
      <c r="E44" s="32" t="s">
        <v>31</v>
      </c>
      <c r="F44" s="32" t="s">
        <v>99</v>
      </c>
      <c r="G44" s="32" t="s">
        <v>179</v>
      </c>
      <c r="H44" s="32" t="s">
        <v>27</v>
      </c>
      <c r="I44" s="66" t="e">
        <f>#REF!</f>
        <v>#REF!</v>
      </c>
    </row>
    <row r="45" spans="1:9" s="5" customFormat="1" x14ac:dyDescent="0.2">
      <c r="A45" s="2" t="s">
        <v>41</v>
      </c>
      <c r="B45" s="2" t="s">
        <v>42</v>
      </c>
      <c r="C45" s="26" t="s">
        <v>53</v>
      </c>
      <c r="D45" s="21">
        <v>976</v>
      </c>
      <c r="E45" s="22" t="s">
        <v>31</v>
      </c>
      <c r="F45" s="22" t="s">
        <v>51</v>
      </c>
      <c r="G45" s="22" t="s">
        <v>180</v>
      </c>
      <c r="H45" s="22" t="s">
        <v>27</v>
      </c>
      <c r="I45" s="64">
        <f>I46</f>
        <v>5</v>
      </c>
    </row>
    <row r="46" spans="1:9" s="5" customFormat="1" ht="48" customHeight="1" x14ac:dyDescent="0.2">
      <c r="A46" s="2"/>
      <c r="B46" s="2"/>
      <c r="C46" s="29" t="s">
        <v>318</v>
      </c>
      <c r="D46" s="30">
        <v>976</v>
      </c>
      <c r="E46" s="4" t="s">
        <v>31</v>
      </c>
      <c r="F46" s="4" t="s">
        <v>51</v>
      </c>
      <c r="G46" s="4" t="s">
        <v>188</v>
      </c>
      <c r="H46" s="4" t="s">
        <v>27</v>
      </c>
      <c r="I46" s="65">
        <f>I47</f>
        <v>5</v>
      </c>
    </row>
    <row r="47" spans="1:9" s="5" customFormat="1" x14ac:dyDescent="0.2">
      <c r="A47" s="2" t="s">
        <v>41</v>
      </c>
      <c r="B47" s="2" t="s">
        <v>42</v>
      </c>
      <c r="C47" s="31" t="s">
        <v>53</v>
      </c>
      <c r="D47" s="1">
        <v>976</v>
      </c>
      <c r="E47" s="32" t="s">
        <v>31</v>
      </c>
      <c r="F47" s="32" t="s">
        <v>51</v>
      </c>
      <c r="G47" s="32" t="s">
        <v>191</v>
      </c>
      <c r="H47" s="32" t="s">
        <v>27</v>
      </c>
      <c r="I47" s="65">
        <f>I48</f>
        <v>5</v>
      </c>
    </row>
    <row r="48" spans="1:9" s="5" customFormat="1" x14ac:dyDescent="0.2">
      <c r="A48" s="2" t="s">
        <v>41</v>
      </c>
      <c r="B48" s="2" t="s">
        <v>42</v>
      </c>
      <c r="C48" s="29" t="s">
        <v>54</v>
      </c>
      <c r="D48" s="1">
        <v>976</v>
      </c>
      <c r="E48" s="4" t="s">
        <v>31</v>
      </c>
      <c r="F48" s="4" t="s">
        <v>51</v>
      </c>
      <c r="G48" s="4" t="s">
        <v>192</v>
      </c>
      <c r="H48" s="4" t="s">
        <v>27</v>
      </c>
      <c r="I48" s="65">
        <f>I49</f>
        <v>5</v>
      </c>
    </row>
    <row r="49" spans="1:11" s="5" customFormat="1" x14ac:dyDescent="0.2">
      <c r="A49" s="2" t="s">
        <v>41</v>
      </c>
      <c r="B49" s="2" t="s">
        <v>42</v>
      </c>
      <c r="C49" s="33" t="s">
        <v>155</v>
      </c>
      <c r="D49" s="1">
        <v>976</v>
      </c>
      <c r="E49" s="4" t="s">
        <v>31</v>
      </c>
      <c r="F49" s="4" t="s">
        <v>51</v>
      </c>
      <c r="G49" s="4" t="s">
        <v>192</v>
      </c>
      <c r="H49" s="4" t="s">
        <v>150</v>
      </c>
      <c r="I49" s="65">
        <v>5</v>
      </c>
    </row>
    <row r="50" spans="1:11" s="5" customFormat="1" ht="13.5" customHeight="1" x14ac:dyDescent="0.2">
      <c r="A50" s="2" t="s">
        <v>41</v>
      </c>
      <c r="B50" s="2" t="s">
        <v>42</v>
      </c>
      <c r="C50" s="26" t="s">
        <v>56</v>
      </c>
      <c r="D50" s="21">
        <v>976</v>
      </c>
      <c r="E50" s="22" t="s">
        <v>31</v>
      </c>
      <c r="F50" s="22" t="s">
        <v>84</v>
      </c>
      <c r="G50" s="22" t="s">
        <v>180</v>
      </c>
      <c r="H50" s="22" t="s">
        <v>27</v>
      </c>
      <c r="I50" s="64">
        <f>I51</f>
        <v>742.48800000000006</v>
      </c>
      <c r="J50" s="23"/>
    </row>
    <row r="51" spans="1:11" s="5" customFormat="1" ht="50.25" customHeight="1" x14ac:dyDescent="0.2">
      <c r="A51" s="2"/>
      <c r="B51" s="2"/>
      <c r="C51" s="29" t="s">
        <v>319</v>
      </c>
      <c r="D51" s="30">
        <v>976</v>
      </c>
      <c r="E51" s="4" t="s">
        <v>31</v>
      </c>
      <c r="F51" s="4" t="s">
        <v>84</v>
      </c>
      <c r="G51" s="4" t="s">
        <v>188</v>
      </c>
      <c r="H51" s="4" t="s">
        <v>27</v>
      </c>
      <c r="I51" s="65">
        <f>I59+I53</f>
        <v>742.48800000000006</v>
      </c>
    </row>
    <row r="52" spans="1:11" s="5" customFormat="1" ht="13.5" customHeight="1" x14ac:dyDescent="0.2">
      <c r="A52" s="2"/>
      <c r="B52" s="2"/>
      <c r="C52" s="33" t="s">
        <v>156</v>
      </c>
      <c r="D52" s="1">
        <v>976</v>
      </c>
      <c r="E52" s="32" t="s">
        <v>31</v>
      </c>
      <c r="F52" s="32" t="s">
        <v>84</v>
      </c>
      <c r="G52" s="32" t="s">
        <v>193</v>
      </c>
      <c r="H52" s="32" t="s">
        <v>27</v>
      </c>
      <c r="I52" s="66">
        <f>I53</f>
        <v>39.119999999999997</v>
      </c>
    </row>
    <row r="53" spans="1:11" s="5" customFormat="1" ht="37.5" customHeight="1" x14ac:dyDescent="0.2">
      <c r="A53" s="2"/>
      <c r="B53" s="2"/>
      <c r="C53" s="38" t="s">
        <v>241</v>
      </c>
      <c r="D53" s="1">
        <v>976</v>
      </c>
      <c r="E53" s="32" t="s">
        <v>31</v>
      </c>
      <c r="F53" s="32" t="s">
        <v>84</v>
      </c>
      <c r="G53" s="32" t="s">
        <v>194</v>
      </c>
      <c r="H53" s="32" t="s">
        <v>27</v>
      </c>
      <c r="I53" s="66">
        <f>I54</f>
        <v>39.119999999999997</v>
      </c>
    </row>
    <row r="54" spans="1:11" s="5" customFormat="1" ht="28.5" customHeight="1" x14ac:dyDescent="0.2">
      <c r="A54" s="2"/>
      <c r="B54" s="2"/>
      <c r="C54" s="3" t="s">
        <v>212</v>
      </c>
      <c r="D54" s="1">
        <v>976</v>
      </c>
      <c r="E54" s="32" t="s">
        <v>31</v>
      </c>
      <c r="F54" s="32" t="s">
        <v>84</v>
      </c>
      <c r="G54" s="32" t="s">
        <v>194</v>
      </c>
      <c r="H54" s="32" t="s">
        <v>149</v>
      </c>
      <c r="I54" s="66">
        <v>39.119999999999997</v>
      </c>
    </row>
    <row r="55" spans="1:11" s="5" customFormat="1" hidden="1" x14ac:dyDescent="0.2">
      <c r="A55" s="2" t="s">
        <v>49</v>
      </c>
      <c r="B55" s="2" t="s">
        <v>50</v>
      </c>
      <c r="C55" s="29" t="s">
        <v>45</v>
      </c>
      <c r="D55" s="30">
        <v>976</v>
      </c>
      <c r="E55" s="4" t="s">
        <v>31</v>
      </c>
      <c r="F55" s="4" t="s">
        <v>84</v>
      </c>
      <c r="G55" s="4" t="s">
        <v>44</v>
      </c>
      <c r="H55" s="4" t="s">
        <v>27</v>
      </c>
      <c r="I55" s="65">
        <f>I56</f>
        <v>0</v>
      </c>
    </row>
    <row r="56" spans="1:11" s="5" customFormat="1" ht="38.25" hidden="1" x14ac:dyDescent="0.2">
      <c r="A56" s="2" t="s">
        <v>49</v>
      </c>
      <c r="B56" s="2" t="s">
        <v>50</v>
      </c>
      <c r="C56" s="29" t="s">
        <v>46</v>
      </c>
      <c r="D56" s="30">
        <v>976</v>
      </c>
      <c r="E56" s="4" t="s">
        <v>31</v>
      </c>
      <c r="F56" s="4" t="s">
        <v>84</v>
      </c>
      <c r="G56" s="4" t="s">
        <v>10</v>
      </c>
      <c r="H56" s="4" t="s">
        <v>27</v>
      </c>
      <c r="I56" s="65">
        <f>I57</f>
        <v>0</v>
      </c>
    </row>
    <row r="57" spans="1:11" s="5" customFormat="1" ht="38.25" hidden="1" x14ac:dyDescent="0.2">
      <c r="A57" s="2" t="s">
        <v>49</v>
      </c>
      <c r="B57" s="2" t="s">
        <v>50</v>
      </c>
      <c r="C57" s="39" t="s">
        <v>83</v>
      </c>
      <c r="D57" s="30">
        <v>976</v>
      </c>
      <c r="E57" s="4" t="s">
        <v>31</v>
      </c>
      <c r="F57" s="4" t="s">
        <v>84</v>
      </c>
      <c r="G57" s="4" t="s">
        <v>47</v>
      </c>
      <c r="H57" s="4" t="s">
        <v>27</v>
      </c>
      <c r="I57" s="65">
        <f>I58</f>
        <v>0</v>
      </c>
    </row>
    <row r="58" spans="1:11" s="28" customFormat="1" ht="13.5" hidden="1" customHeight="1" x14ac:dyDescent="0.2">
      <c r="A58" s="25" t="s">
        <v>52</v>
      </c>
      <c r="B58" s="25" t="s">
        <v>53</v>
      </c>
      <c r="C58" s="29" t="s">
        <v>40</v>
      </c>
      <c r="D58" s="30">
        <v>976</v>
      </c>
      <c r="E58" s="4" t="s">
        <v>31</v>
      </c>
      <c r="F58" s="4" t="s">
        <v>84</v>
      </c>
      <c r="G58" s="4" t="s">
        <v>47</v>
      </c>
      <c r="H58" s="4" t="s">
        <v>39</v>
      </c>
      <c r="I58" s="65">
        <v>0</v>
      </c>
    </row>
    <row r="59" spans="1:11" s="28" customFormat="1" ht="13.5" customHeight="1" x14ac:dyDescent="0.2">
      <c r="A59" s="25"/>
      <c r="B59" s="25"/>
      <c r="C59" s="31" t="s">
        <v>56</v>
      </c>
      <c r="D59" s="1">
        <v>976</v>
      </c>
      <c r="E59" s="32" t="s">
        <v>31</v>
      </c>
      <c r="F59" s="32" t="s">
        <v>84</v>
      </c>
      <c r="G59" s="32" t="s">
        <v>195</v>
      </c>
      <c r="H59" s="32" t="s">
        <v>27</v>
      </c>
      <c r="I59" s="66">
        <f>I62+I75+I77</f>
        <v>703.36800000000005</v>
      </c>
    </row>
    <row r="60" spans="1:11" s="28" customFormat="1" ht="25.5" hidden="1" customHeight="1" x14ac:dyDescent="0.2">
      <c r="A60" s="25"/>
      <c r="B60" s="25"/>
      <c r="C60" s="31" t="s">
        <v>235</v>
      </c>
      <c r="D60" s="1">
        <v>976</v>
      </c>
      <c r="E60" s="32" t="s">
        <v>31</v>
      </c>
      <c r="F60" s="32" t="s">
        <v>84</v>
      </c>
      <c r="G60" s="32" t="s">
        <v>234</v>
      </c>
      <c r="H60" s="32" t="s">
        <v>27</v>
      </c>
      <c r="I60" s="66">
        <f>I61</f>
        <v>0</v>
      </c>
    </row>
    <row r="61" spans="1:11" s="28" customFormat="1" ht="27.75" hidden="1" customHeight="1" x14ac:dyDescent="0.2">
      <c r="A61" s="25"/>
      <c r="B61" s="25"/>
      <c r="C61" s="3" t="s">
        <v>212</v>
      </c>
      <c r="D61" s="1">
        <v>976</v>
      </c>
      <c r="E61" s="32" t="s">
        <v>31</v>
      </c>
      <c r="F61" s="32" t="s">
        <v>84</v>
      </c>
      <c r="G61" s="32" t="s">
        <v>234</v>
      </c>
      <c r="H61" s="32" t="s">
        <v>149</v>
      </c>
      <c r="I61" s="66">
        <v>0</v>
      </c>
    </row>
    <row r="62" spans="1:11" s="28" customFormat="1" ht="13.5" customHeight="1" x14ac:dyDescent="0.2">
      <c r="A62" s="25"/>
      <c r="B62" s="25"/>
      <c r="C62" s="29" t="s">
        <v>176</v>
      </c>
      <c r="D62" s="1">
        <v>976</v>
      </c>
      <c r="E62" s="4" t="s">
        <v>31</v>
      </c>
      <c r="F62" s="4" t="s">
        <v>84</v>
      </c>
      <c r="G62" s="4" t="s">
        <v>256</v>
      </c>
      <c r="H62" s="4" t="s">
        <v>27</v>
      </c>
      <c r="I62" s="66">
        <f>I63+I74</f>
        <v>680</v>
      </c>
    </row>
    <row r="63" spans="1:11" s="28" customFormat="1" ht="39.75" customHeight="1" x14ac:dyDescent="0.2">
      <c r="A63" s="25"/>
      <c r="B63" s="25"/>
      <c r="C63" s="33" t="s">
        <v>148</v>
      </c>
      <c r="D63" s="1">
        <v>976</v>
      </c>
      <c r="E63" s="4" t="s">
        <v>31</v>
      </c>
      <c r="F63" s="4" t="s">
        <v>84</v>
      </c>
      <c r="G63" s="4" t="s">
        <v>256</v>
      </c>
      <c r="H63" s="4" t="s">
        <v>147</v>
      </c>
      <c r="I63" s="66">
        <v>680</v>
      </c>
      <c r="J63" s="76"/>
      <c r="K63" s="77"/>
    </row>
    <row r="64" spans="1:11" s="28" customFormat="1" ht="17.25" hidden="1" customHeight="1" x14ac:dyDescent="0.2">
      <c r="A64" s="25"/>
      <c r="B64" s="25"/>
      <c r="C64" s="36" t="s">
        <v>171</v>
      </c>
      <c r="D64" s="1">
        <v>976</v>
      </c>
      <c r="E64" s="4" t="s">
        <v>31</v>
      </c>
      <c r="F64" s="4" t="s">
        <v>84</v>
      </c>
      <c r="G64" s="4" t="s">
        <v>219</v>
      </c>
      <c r="H64" s="4" t="s">
        <v>27</v>
      </c>
      <c r="I64" s="65">
        <f>I65</f>
        <v>0</v>
      </c>
    </row>
    <row r="65" spans="1:9" s="28" customFormat="1" ht="25.5" hidden="1" customHeight="1" x14ac:dyDescent="0.2">
      <c r="A65" s="25"/>
      <c r="B65" s="25"/>
      <c r="C65" s="3" t="s">
        <v>172</v>
      </c>
      <c r="D65" s="1">
        <v>976</v>
      </c>
      <c r="E65" s="4" t="s">
        <v>31</v>
      </c>
      <c r="F65" s="4" t="s">
        <v>84</v>
      </c>
      <c r="G65" s="4" t="s">
        <v>220</v>
      </c>
      <c r="H65" s="4" t="s">
        <v>27</v>
      </c>
      <c r="I65" s="65">
        <f>I66+I68</f>
        <v>0</v>
      </c>
    </row>
    <row r="66" spans="1:9" s="28" customFormat="1" ht="41.25" hidden="1" customHeight="1" x14ac:dyDescent="0.2">
      <c r="A66" s="25"/>
      <c r="B66" s="25"/>
      <c r="C66" s="3" t="s">
        <v>223</v>
      </c>
      <c r="D66" s="1">
        <v>976</v>
      </c>
      <c r="E66" s="4" t="s">
        <v>31</v>
      </c>
      <c r="F66" s="4" t="s">
        <v>84</v>
      </c>
      <c r="G66" s="4" t="s">
        <v>221</v>
      </c>
      <c r="H66" s="4" t="s">
        <v>27</v>
      </c>
      <c r="I66" s="65">
        <f>I67</f>
        <v>0</v>
      </c>
    </row>
    <row r="67" spans="1:9" s="28" customFormat="1" ht="41.25" hidden="1" customHeight="1" x14ac:dyDescent="0.2">
      <c r="A67" s="25"/>
      <c r="B67" s="25"/>
      <c r="C67" s="33" t="s">
        <v>148</v>
      </c>
      <c r="D67" s="1">
        <v>976</v>
      </c>
      <c r="E67" s="4" t="s">
        <v>31</v>
      </c>
      <c r="F67" s="4" t="s">
        <v>84</v>
      </c>
      <c r="G67" s="4" t="s">
        <v>221</v>
      </c>
      <c r="H67" s="4" t="s">
        <v>147</v>
      </c>
      <c r="I67" s="65">
        <v>0</v>
      </c>
    </row>
    <row r="68" spans="1:9" s="28" customFormat="1" ht="41.25" hidden="1" customHeight="1" x14ac:dyDescent="0.2">
      <c r="A68" s="25"/>
      <c r="B68" s="25"/>
      <c r="C68" s="3" t="s">
        <v>224</v>
      </c>
      <c r="D68" s="1">
        <v>976</v>
      </c>
      <c r="E68" s="4" t="s">
        <v>31</v>
      </c>
      <c r="F68" s="4" t="s">
        <v>84</v>
      </c>
      <c r="G68" s="4" t="s">
        <v>222</v>
      </c>
      <c r="H68" s="4" t="s">
        <v>27</v>
      </c>
      <c r="I68" s="65">
        <f>I69</f>
        <v>0</v>
      </c>
    </row>
    <row r="69" spans="1:9" s="28" customFormat="1" ht="41.25" hidden="1" customHeight="1" x14ac:dyDescent="0.2">
      <c r="A69" s="25"/>
      <c r="B69" s="25"/>
      <c r="C69" s="33" t="s">
        <v>148</v>
      </c>
      <c r="D69" s="1">
        <v>976</v>
      </c>
      <c r="E69" s="4" t="s">
        <v>31</v>
      </c>
      <c r="F69" s="4" t="s">
        <v>84</v>
      </c>
      <c r="G69" s="4" t="s">
        <v>222</v>
      </c>
      <c r="H69" s="4" t="s">
        <v>147</v>
      </c>
      <c r="I69" s="65">
        <v>0</v>
      </c>
    </row>
    <row r="70" spans="1:9" s="28" customFormat="1" ht="15" hidden="1" customHeight="1" x14ac:dyDescent="0.2">
      <c r="A70" s="25"/>
      <c r="B70" s="25"/>
      <c r="C70" s="3" t="s">
        <v>171</v>
      </c>
      <c r="D70" s="1">
        <v>976</v>
      </c>
      <c r="E70" s="4" t="s">
        <v>31</v>
      </c>
      <c r="F70" s="4" t="s">
        <v>84</v>
      </c>
      <c r="G70" s="4" t="s">
        <v>219</v>
      </c>
      <c r="H70" s="4" t="s">
        <v>27</v>
      </c>
      <c r="I70" s="65">
        <f>I71+I73</f>
        <v>0</v>
      </c>
    </row>
    <row r="71" spans="1:9" s="28" customFormat="1" ht="41.25" hidden="1" customHeight="1" x14ac:dyDescent="0.2">
      <c r="A71" s="25"/>
      <c r="B71" s="25"/>
      <c r="C71" s="3" t="s">
        <v>223</v>
      </c>
      <c r="D71" s="1">
        <v>976</v>
      </c>
      <c r="E71" s="4" t="s">
        <v>31</v>
      </c>
      <c r="F71" s="4" t="s">
        <v>84</v>
      </c>
      <c r="G71" s="4" t="s">
        <v>221</v>
      </c>
      <c r="H71" s="4" t="s">
        <v>27</v>
      </c>
      <c r="I71" s="65">
        <f>I72</f>
        <v>0</v>
      </c>
    </row>
    <row r="72" spans="1:9" s="28" customFormat="1" ht="41.25" hidden="1" customHeight="1" x14ac:dyDescent="0.2">
      <c r="A72" s="25"/>
      <c r="B72" s="25"/>
      <c r="C72" s="33" t="s">
        <v>148</v>
      </c>
      <c r="D72" s="1">
        <v>976</v>
      </c>
      <c r="E72" s="4" t="s">
        <v>31</v>
      </c>
      <c r="F72" s="4" t="s">
        <v>84</v>
      </c>
      <c r="G72" s="4" t="s">
        <v>221</v>
      </c>
      <c r="H72" s="4" t="s">
        <v>147</v>
      </c>
      <c r="I72" s="65"/>
    </row>
    <row r="73" spans="1:9" s="28" customFormat="1" hidden="1" x14ac:dyDescent="0.2">
      <c r="A73" s="25"/>
      <c r="B73" s="25"/>
      <c r="C73" s="29" t="s">
        <v>240</v>
      </c>
      <c r="D73" s="1">
        <v>976</v>
      </c>
      <c r="E73" s="4" t="s">
        <v>31</v>
      </c>
      <c r="F73" s="4" t="s">
        <v>84</v>
      </c>
      <c r="G73" s="4" t="s">
        <v>190</v>
      </c>
      <c r="H73" s="4" t="s">
        <v>27</v>
      </c>
      <c r="I73" s="65"/>
    </row>
    <row r="74" spans="1:9" s="28" customFormat="1" ht="25.5" hidden="1" x14ac:dyDescent="0.2">
      <c r="A74" s="25"/>
      <c r="B74" s="25"/>
      <c r="C74" s="3" t="s">
        <v>212</v>
      </c>
      <c r="D74" s="1">
        <v>976</v>
      </c>
      <c r="E74" s="4" t="s">
        <v>31</v>
      </c>
      <c r="F74" s="4" t="s">
        <v>84</v>
      </c>
      <c r="G74" s="4" t="s">
        <v>256</v>
      </c>
      <c r="H74" s="4" t="s">
        <v>149</v>
      </c>
      <c r="I74" s="65">
        <v>0</v>
      </c>
    </row>
    <row r="75" spans="1:9" s="28" customFormat="1" ht="25.5" hidden="1" x14ac:dyDescent="0.2">
      <c r="A75" s="25"/>
      <c r="B75" s="25"/>
      <c r="C75" s="29" t="s">
        <v>266</v>
      </c>
      <c r="D75" s="1" t="s">
        <v>255</v>
      </c>
      <c r="E75" s="4" t="s">
        <v>31</v>
      </c>
      <c r="F75" s="4" t="s">
        <v>84</v>
      </c>
      <c r="G75" s="4" t="s">
        <v>267</v>
      </c>
      <c r="H75" s="4" t="s">
        <v>27</v>
      </c>
      <c r="I75" s="65">
        <v>0</v>
      </c>
    </row>
    <row r="76" spans="1:9" s="28" customFormat="1" ht="25.5" hidden="1" x14ac:dyDescent="0.2">
      <c r="A76" s="25"/>
      <c r="B76" s="25"/>
      <c r="C76" s="3" t="s">
        <v>212</v>
      </c>
      <c r="D76" s="1">
        <v>976</v>
      </c>
      <c r="E76" s="4" t="s">
        <v>31</v>
      </c>
      <c r="F76" s="4" t="s">
        <v>84</v>
      </c>
      <c r="G76" s="4" t="s">
        <v>256</v>
      </c>
      <c r="H76" s="4" t="s">
        <v>149</v>
      </c>
      <c r="I76" s="65">
        <v>0</v>
      </c>
    </row>
    <row r="77" spans="1:9" s="28" customFormat="1" ht="25.5" x14ac:dyDescent="0.2">
      <c r="A77" s="25"/>
      <c r="B77" s="25"/>
      <c r="C77" s="3" t="s">
        <v>266</v>
      </c>
      <c r="D77" s="1">
        <v>976</v>
      </c>
      <c r="E77" s="4" t="s">
        <v>31</v>
      </c>
      <c r="F77" s="4" t="s">
        <v>84</v>
      </c>
      <c r="G77" s="4" t="s">
        <v>267</v>
      </c>
      <c r="H77" s="4" t="s">
        <v>27</v>
      </c>
      <c r="I77" s="65">
        <f>I78</f>
        <v>23.367999999999999</v>
      </c>
    </row>
    <row r="78" spans="1:9" s="28" customFormat="1" ht="25.5" x14ac:dyDescent="0.2">
      <c r="A78" s="25"/>
      <c r="B78" s="25"/>
      <c r="C78" s="3" t="s">
        <v>212</v>
      </c>
      <c r="D78" s="1">
        <v>976</v>
      </c>
      <c r="E78" s="4" t="s">
        <v>31</v>
      </c>
      <c r="F78" s="4" t="s">
        <v>84</v>
      </c>
      <c r="G78" s="4" t="s">
        <v>267</v>
      </c>
      <c r="H78" s="4" t="s">
        <v>149</v>
      </c>
      <c r="I78" s="65">
        <v>23.367999999999999</v>
      </c>
    </row>
    <row r="79" spans="1:9" s="5" customFormat="1" x14ac:dyDescent="0.2">
      <c r="A79" s="2" t="s">
        <v>55</v>
      </c>
      <c r="B79" s="2" t="s">
        <v>56</v>
      </c>
      <c r="C79" s="40" t="s">
        <v>85</v>
      </c>
      <c r="D79" s="41">
        <v>976</v>
      </c>
      <c r="E79" s="22" t="s">
        <v>30</v>
      </c>
      <c r="F79" s="22" t="s">
        <v>28</v>
      </c>
      <c r="G79" s="22" t="s">
        <v>180</v>
      </c>
      <c r="H79" s="22" t="s">
        <v>27</v>
      </c>
      <c r="I79" s="64">
        <f>I80</f>
        <v>155.06</v>
      </c>
    </row>
    <row r="80" spans="1:9" s="43" customFormat="1" x14ac:dyDescent="0.2">
      <c r="A80" s="42" t="s">
        <v>55</v>
      </c>
      <c r="B80" s="42" t="s">
        <v>56</v>
      </c>
      <c r="C80" s="26" t="s">
        <v>86</v>
      </c>
      <c r="D80" s="21">
        <v>976</v>
      </c>
      <c r="E80" s="22" t="s">
        <v>30</v>
      </c>
      <c r="F80" s="22" t="s">
        <v>34</v>
      </c>
      <c r="G80" s="22" t="s">
        <v>180</v>
      </c>
      <c r="H80" s="22" t="s">
        <v>27</v>
      </c>
      <c r="I80" s="64">
        <f>I81</f>
        <v>155.06</v>
      </c>
    </row>
    <row r="81" spans="1:16" s="5" customFormat="1" ht="25.5" x14ac:dyDescent="0.2">
      <c r="A81" s="2"/>
      <c r="B81" s="2"/>
      <c r="C81" s="29" t="s">
        <v>318</v>
      </c>
      <c r="D81" s="30">
        <v>976</v>
      </c>
      <c r="E81" s="32" t="s">
        <v>30</v>
      </c>
      <c r="F81" s="32" t="s">
        <v>34</v>
      </c>
      <c r="G81" s="32" t="s">
        <v>188</v>
      </c>
      <c r="H81" s="32" t="s">
        <v>27</v>
      </c>
      <c r="I81" s="66">
        <f>I83</f>
        <v>155.06</v>
      </c>
    </row>
    <row r="82" spans="1:16" s="5" customFormat="1" x14ac:dyDescent="0.2">
      <c r="A82" s="2"/>
      <c r="B82" s="2"/>
      <c r="C82" s="29" t="s">
        <v>302</v>
      </c>
      <c r="D82" s="30" t="s">
        <v>255</v>
      </c>
      <c r="E82" s="32" t="s">
        <v>30</v>
      </c>
      <c r="F82" s="32" t="s">
        <v>34</v>
      </c>
      <c r="G82" s="4" t="s">
        <v>311</v>
      </c>
      <c r="H82" s="32" t="s">
        <v>27</v>
      </c>
      <c r="I82" s="66">
        <f>I83</f>
        <v>155.06</v>
      </c>
    </row>
    <row r="83" spans="1:16" s="5" customFormat="1" ht="45" customHeight="1" x14ac:dyDescent="0.2">
      <c r="A83" s="2" t="s">
        <v>55</v>
      </c>
      <c r="B83" s="2" t="s">
        <v>56</v>
      </c>
      <c r="C83" s="3" t="s">
        <v>307</v>
      </c>
      <c r="D83" s="1">
        <v>976</v>
      </c>
      <c r="E83" s="4" t="s">
        <v>30</v>
      </c>
      <c r="F83" s="4" t="s">
        <v>34</v>
      </c>
      <c r="G83" s="4" t="s">
        <v>304</v>
      </c>
      <c r="H83" s="4" t="s">
        <v>27</v>
      </c>
      <c r="I83" s="66">
        <f>I84</f>
        <v>155.06</v>
      </c>
    </row>
    <row r="84" spans="1:16" s="5" customFormat="1" ht="48" customHeight="1" x14ac:dyDescent="0.2">
      <c r="A84" s="2" t="s">
        <v>55</v>
      </c>
      <c r="B84" s="2" t="s">
        <v>56</v>
      </c>
      <c r="C84" s="33" t="s">
        <v>148</v>
      </c>
      <c r="D84" s="1">
        <v>976</v>
      </c>
      <c r="E84" s="4" t="s">
        <v>30</v>
      </c>
      <c r="F84" s="4" t="s">
        <v>34</v>
      </c>
      <c r="G84" s="4" t="s">
        <v>304</v>
      </c>
      <c r="H84" s="4" t="s">
        <v>147</v>
      </c>
      <c r="I84" s="66">
        <v>155.06</v>
      </c>
    </row>
    <row r="85" spans="1:16" s="5" customFormat="1" hidden="1" x14ac:dyDescent="0.2">
      <c r="A85" s="2"/>
      <c r="B85" s="2"/>
      <c r="C85" s="33"/>
      <c r="D85" s="1">
        <v>976</v>
      </c>
      <c r="E85" s="4" t="s">
        <v>30</v>
      </c>
      <c r="F85" s="4" t="s">
        <v>34</v>
      </c>
      <c r="G85" s="4" t="s">
        <v>196</v>
      </c>
      <c r="H85" s="4"/>
      <c r="I85" s="65"/>
    </row>
    <row r="86" spans="1:16" s="43" customFormat="1" ht="19.5" customHeight="1" x14ac:dyDescent="0.2">
      <c r="A86" s="42"/>
      <c r="B86" s="42"/>
      <c r="C86" s="26" t="s">
        <v>121</v>
      </c>
      <c r="D86" s="21">
        <v>976</v>
      </c>
      <c r="E86" s="22" t="s">
        <v>34</v>
      </c>
      <c r="F86" s="22" t="s">
        <v>28</v>
      </c>
      <c r="G86" s="22" t="s">
        <v>180</v>
      </c>
      <c r="H86" s="22" t="s">
        <v>27</v>
      </c>
      <c r="I86" s="64">
        <f>I87+I104</f>
        <v>1639.86</v>
      </c>
      <c r="J86" s="44"/>
    </row>
    <row r="87" spans="1:16" s="43" customFormat="1" ht="25.5" x14ac:dyDescent="0.2">
      <c r="A87" s="42"/>
      <c r="B87" s="42"/>
      <c r="C87" s="26" t="s">
        <v>290</v>
      </c>
      <c r="D87" s="21">
        <v>976</v>
      </c>
      <c r="E87" s="22" t="s">
        <v>34</v>
      </c>
      <c r="F87" s="22" t="s">
        <v>113</v>
      </c>
      <c r="G87" s="22" t="s">
        <v>180</v>
      </c>
      <c r="H87" s="22" t="s">
        <v>27</v>
      </c>
      <c r="I87" s="64">
        <f>I88</f>
        <v>1617.4199999999998</v>
      </c>
      <c r="P87" s="70"/>
    </row>
    <row r="88" spans="1:16" s="5" customFormat="1" ht="45" customHeight="1" x14ac:dyDescent="0.2">
      <c r="A88" s="2"/>
      <c r="B88" s="2"/>
      <c r="C88" s="29" t="s">
        <v>318</v>
      </c>
      <c r="D88" s="30">
        <v>976</v>
      </c>
      <c r="E88" s="32" t="s">
        <v>34</v>
      </c>
      <c r="F88" s="32" t="s">
        <v>113</v>
      </c>
      <c r="G88" s="32" t="s">
        <v>188</v>
      </c>
      <c r="H88" s="32" t="s">
        <v>27</v>
      </c>
      <c r="I88" s="66">
        <f>I89+I95</f>
        <v>1617.4199999999998</v>
      </c>
    </row>
    <row r="89" spans="1:16" s="5" customFormat="1" ht="14.25" hidden="1" customHeight="1" x14ac:dyDescent="0.2">
      <c r="A89" s="2"/>
      <c r="B89" s="2"/>
      <c r="C89" s="36" t="s">
        <v>114</v>
      </c>
      <c r="D89" s="1">
        <v>976</v>
      </c>
      <c r="E89" s="32" t="s">
        <v>34</v>
      </c>
      <c r="F89" s="32" t="s">
        <v>113</v>
      </c>
      <c r="G89" s="4" t="s">
        <v>261</v>
      </c>
      <c r="H89" s="4" t="s">
        <v>27</v>
      </c>
      <c r="I89" s="66">
        <f>I90</f>
        <v>0</v>
      </c>
    </row>
    <row r="90" spans="1:16" s="5" customFormat="1" ht="25.5" hidden="1" x14ac:dyDescent="0.2">
      <c r="A90" s="2"/>
      <c r="B90" s="2"/>
      <c r="C90" s="3" t="s">
        <v>172</v>
      </c>
      <c r="D90" s="1">
        <v>976</v>
      </c>
      <c r="E90" s="32" t="s">
        <v>34</v>
      </c>
      <c r="F90" s="32" t="s">
        <v>113</v>
      </c>
      <c r="G90" s="4" t="s">
        <v>220</v>
      </c>
      <c r="H90" s="4" t="s">
        <v>27</v>
      </c>
      <c r="I90" s="66">
        <f>I91+I93</f>
        <v>0</v>
      </c>
    </row>
    <row r="91" spans="1:16" s="5" customFormat="1" ht="25.5" hidden="1" x14ac:dyDescent="0.2">
      <c r="A91" s="2"/>
      <c r="B91" s="2"/>
      <c r="C91" s="3" t="s">
        <v>223</v>
      </c>
      <c r="D91" s="1">
        <v>976</v>
      </c>
      <c r="E91" s="32" t="s">
        <v>34</v>
      </c>
      <c r="F91" s="32" t="s">
        <v>113</v>
      </c>
      <c r="G91" s="4" t="s">
        <v>221</v>
      </c>
      <c r="H91" s="4" t="s">
        <v>27</v>
      </c>
      <c r="I91" s="66">
        <f>I92</f>
        <v>0</v>
      </c>
    </row>
    <row r="92" spans="1:16" s="5" customFormat="1" ht="24.75" hidden="1" customHeight="1" x14ac:dyDescent="0.2">
      <c r="A92" s="2"/>
      <c r="B92" s="2"/>
      <c r="C92" s="3" t="s">
        <v>212</v>
      </c>
      <c r="D92" s="1">
        <v>976</v>
      </c>
      <c r="E92" s="32" t="s">
        <v>34</v>
      </c>
      <c r="F92" s="32" t="s">
        <v>113</v>
      </c>
      <c r="G92" s="4" t="s">
        <v>261</v>
      </c>
      <c r="H92" s="4" t="s">
        <v>149</v>
      </c>
      <c r="I92" s="66">
        <v>0</v>
      </c>
    </row>
    <row r="93" spans="1:16" s="5" customFormat="1" ht="25.5" hidden="1" x14ac:dyDescent="0.2">
      <c r="A93" s="2"/>
      <c r="B93" s="2"/>
      <c r="C93" s="3" t="s">
        <v>224</v>
      </c>
      <c r="D93" s="1">
        <v>976</v>
      </c>
      <c r="E93" s="32" t="s">
        <v>34</v>
      </c>
      <c r="F93" s="32" t="s">
        <v>113</v>
      </c>
      <c r="G93" s="4" t="s">
        <v>222</v>
      </c>
      <c r="H93" s="4" t="s">
        <v>27</v>
      </c>
      <c r="I93" s="66">
        <f>I94</f>
        <v>0</v>
      </c>
    </row>
    <row r="94" spans="1:16" s="5" customFormat="1" ht="38.25" hidden="1" x14ac:dyDescent="0.2">
      <c r="A94" s="2"/>
      <c r="B94" s="2"/>
      <c r="C94" s="33" t="s">
        <v>148</v>
      </c>
      <c r="D94" s="1">
        <v>976</v>
      </c>
      <c r="E94" s="32" t="s">
        <v>34</v>
      </c>
      <c r="F94" s="32" t="s">
        <v>113</v>
      </c>
      <c r="G94" s="4" t="s">
        <v>222</v>
      </c>
      <c r="H94" s="4" t="s">
        <v>147</v>
      </c>
      <c r="I94" s="66">
        <v>0</v>
      </c>
    </row>
    <row r="95" spans="1:16" s="5" customFormat="1" ht="26.25" customHeight="1" x14ac:dyDescent="0.2">
      <c r="A95" s="2"/>
      <c r="B95" s="2"/>
      <c r="C95" s="38" t="s">
        <v>157</v>
      </c>
      <c r="D95" s="1">
        <v>976</v>
      </c>
      <c r="E95" s="32" t="s">
        <v>34</v>
      </c>
      <c r="F95" s="32" t="s">
        <v>113</v>
      </c>
      <c r="G95" s="32" t="s">
        <v>197</v>
      </c>
      <c r="H95" s="32" t="s">
        <v>27</v>
      </c>
      <c r="I95" s="66">
        <f>I96</f>
        <v>1617.4199999999998</v>
      </c>
    </row>
    <row r="96" spans="1:16" s="5" customFormat="1" ht="25.5" x14ac:dyDescent="0.2">
      <c r="A96" s="2"/>
      <c r="B96" s="2"/>
      <c r="C96" s="3" t="s">
        <v>211</v>
      </c>
      <c r="D96" s="1">
        <v>976</v>
      </c>
      <c r="E96" s="4" t="s">
        <v>34</v>
      </c>
      <c r="F96" s="4" t="s">
        <v>113</v>
      </c>
      <c r="G96" s="4" t="s">
        <v>198</v>
      </c>
      <c r="H96" s="4" t="s">
        <v>27</v>
      </c>
      <c r="I96" s="66">
        <f>I97+I98</f>
        <v>1617.4199999999998</v>
      </c>
    </row>
    <row r="97" spans="1:10" s="5" customFormat="1" ht="44.25" customHeight="1" x14ac:dyDescent="0.2">
      <c r="A97" s="2"/>
      <c r="B97" s="2"/>
      <c r="C97" s="33" t="s">
        <v>148</v>
      </c>
      <c r="D97" s="1">
        <v>976</v>
      </c>
      <c r="E97" s="4" t="s">
        <v>34</v>
      </c>
      <c r="F97" s="4" t="s">
        <v>113</v>
      </c>
      <c r="G97" s="4" t="s">
        <v>198</v>
      </c>
      <c r="H97" s="4" t="s">
        <v>147</v>
      </c>
      <c r="I97" s="66">
        <v>1536.12</v>
      </c>
    </row>
    <row r="98" spans="1:10" s="5" customFormat="1" ht="25.5" x14ac:dyDescent="0.2">
      <c r="A98" s="2"/>
      <c r="B98" s="2"/>
      <c r="C98" s="3" t="s">
        <v>212</v>
      </c>
      <c r="D98" s="1">
        <v>976</v>
      </c>
      <c r="E98" s="4" t="s">
        <v>34</v>
      </c>
      <c r="F98" s="4" t="s">
        <v>113</v>
      </c>
      <c r="G98" s="4" t="s">
        <v>198</v>
      </c>
      <c r="H98" s="4" t="s">
        <v>149</v>
      </c>
      <c r="I98" s="66">
        <v>81.3</v>
      </c>
    </row>
    <row r="99" spans="1:10" s="5" customFormat="1" hidden="1" x14ac:dyDescent="0.2">
      <c r="A99" s="2"/>
      <c r="B99" s="2"/>
      <c r="C99" s="3" t="s">
        <v>171</v>
      </c>
      <c r="D99" s="1">
        <v>976</v>
      </c>
      <c r="E99" s="4" t="s">
        <v>34</v>
      </c>
      <c r="F99" s="4" t="s">
        <v>113</v>
      </c>
      <c r="G99" s="4" t="s">
        <v>219</v>
      </c>
      <c r="H99" s="4" t="s">
        <v>27</v>
      </c>
      <c r="I99" s="65">
        <f>I100+I102</f>
        <v>0</v>
      </c>
    </row>
    <row r="100" spans="1:10" s="5" customFormat="1" ht="25.5" hidden="1" x14ac:dyDescent="0.2">
      <c r="A100" s="2"/>
      <c r="B100" s="2"/>
      <c r="C100" s="3" t="s">
        <v>223</v>
      </c>
      <c r="D100" s="1">
        <v>976</v>
      </c>
      <c r="E100" s="4" t="s">
        <v>34</v>
      </c>
      <c r="F100" s="4" t="s">
        <v>113</v>
      </c>
      <c r="G100" s="4" t="s">
        <v>221</v>
      </c>
      <c r="H100" s="4" t="s">
        <v>27</v>
      </c>
      <c r="I100" s="65"/>
    </row>
    <row r="101" spans="1:10" s="5" customFormat="1" ht="38.25" hidden="1" x14ac:dyDescent="0.2">
      <c r="A101" s="2"/>
      <c r="B101" s="2"/>
      <c r="C101" s="33" t="s">
        <v>148</v>
      </c>
      <c r="D101" s="1">
        <v>976</v>
      </c>
      <c r="E101" s="4" t="s">
        <v>34</v>
      </c>
      <c r="F101" s="4" t="s">
        <v>113</v>
      </c>
      <c r="G101" s="4" t="s">
        <v>221</v>
      </c>
      <c r="H101" s="4" t="s">
        <v>147</v>
      </c>
      <c r="I101" s="65"/>
    </row>
    <row r="102" spans="1:10" s="5" customFormat="1" ht="25.5" hidden="1" x14ac:dyDescent="0.2">
      <c r="A102" s="2"/>
      <c r="B102" s="2"/>
      <c r="C102" s="3" t="s">
        <v>224</v>
      </c>
      <c r="D102" s="1">
        <v>976</v>
      </c>
      <c r="E102" s="4" t="s">
        <v>34</v>
      </c>
      <c r="F102" s="4" t="s">
        <v>113</v>
      </c>
      <c r="G102" s="4" t="s">
        <v>222</v>
      </c>
      <c r="H102" s="4" t="s">
        <v>27</v>
      </c>
      <c r="I102" s="65">
        <f>I103</f>
        <v>0</v>
      </c>
    </row>
    <row r="103" spans="1:10" s="5" customFormat="1" ht="38.25" hidden="1" x14ac:dyDescent="0.2">
      <c r="A103" s="2"/>
      <c r="B103" s="2"/>
      <c r="C103" s="33" t="s">
        <v>148</v>
      </c>
      <c r="D103" s="1">
        <v>976</v>
      </c>
      <c r="E103" s="4" t="s">
        <v>34</v>
      </c>
      <c r="F103" s="4" t="s">
        <v>113</v>
      </c>
      <c r="G103" s="4" t="s">
        <v>222</v>
      </c>
      <c r="H103" s="4" t="s">
        <v>147</v>
      </c>
      <c r="I103" s="65"/>
    </row>
    <row r="104" spans="1:10" s="5" customFormat="1" ht="25.5" x14ac:dyDescent="0.2">
      <c r="A104" s="2"/>
      <c r="B104" s="2"/>
      <c r="C104" s="45" t="s">
        <v>298</v>
      </c>
      <c r="D104" s="21" t="s">
        <v>255</v>
      </c>
      <c r="E104" s="22" t="s">
        <v>34</v>
      </c>
      <c r="F104" s="22" t="s">
        <v>280</v>
      </c>
      <c r="G104" s="22" t="s">
        <v>180</v>
      </c>
      <c r="H104" s="22" t="s">
        <v>27</v>
      </c>
      <c r="I104" s="64">
        <f>I105</f>
        <v>22.44</v>
      </c>
    </row>
    <row r="105" spans="1:10" s="5" customFormat="1" ht="38.25" x14ac:dyDescent="0.2">
      <c r="A105" s="2"/>
      <c r="B105" s="2"/>
      <c r="C105" s="38" t="s">
        <v>320</v>
      </c>
      <c r="D105" s="1" t="s">
        <v>255</v>
      </c>
      <c r="E105" s="4" t="s">
        <v>34</v>
      </c>
      <c r="F105" s="4" t="s">
        <v>280</v>
      </c>
      <c r="G105" s="4" t="s">
        <v>199</v>
      </c>
      <c r="H105" s="4" t="s">
        <v>27</v>
      </c>
      <c r="I105" s="65">
        <f>I106</f>
        <v>22.44</v>
      </c>
    </row>
    <row r="106" spans="1:10" s="5" customFormat="1" x14ac:dyDescent="0.2">
      <c r="A106" s="2"/>
      <c r="B106" s="2"/>
      <c r="C106" s="33" t="s">
        <v>156</v>
      </c>
      <c r="D106" s="1" t="s">
        <v>255</v>
      </c>
      <c r="E106" s="4" t="s">
        <v>34</v>
      </c>
      <c r="F106" s="4" t="s">
        <v>280</v>
      </c>
      <c r="G106" s="4" t="s">
        <v>201</v>
      </c>
      <c r="H106" s="4" t="s">
        <v>27</v>
      </c>
      <c r="I106" s="65">
        <f>I107</f>
        <v>22.44</v>
      </c>
    </row>
    <row r="107" spans="1:10" s="5" customFormat="1" x14ac:dyDescent="0.2">
      <c r="A107" s="2"/>
      <c r="B107" s="2"/>
      <c r="C107" s="33" t="s">
        <v>294</v>
      </c>
      <c r="D107" s="1" t="s">
        <v>255</v>
      </c>
      <c r="E107" s="4" t="s">
        <v>34</v>
      </c>
      <c r="F107" s="4" t="s">
        <v>280</v>
      </c>
      <c r="G107" s="4" t="s">
        <v>293</v>
      </c>
      <c r="H107" s="4" t="s">
        <v>27</v>
      </c>
      <c r="I107" s="65">
        <f>I108</f>
        <v>22.44</v>
      </c>
    </row>
    <row r="108" spans="1:10" s="5" customFormat="1" ht="25.5" x14ac:dyDescent="0.2">
      <c r="A108" s="2"/>
      <c r="B108" s="2"/>
      <c r="C108" s="33" t="s">
        <v>212</v>
      </c>
      <c r="D108" s="1" t="s">
        <v>255</v>
      </c>
      <c r="E108" s="4" t="s">
        <v>34</v>
      </c>
      <c r="F108" s="4" t="s">
        <v>280</v>
      </c>
      <c r="G108" s="4" t="s">
        <v>293</v>
      </c>
      <c r="H108" s="4" t="s">
        <v>149</v>
      </c>
      <c r="I108" s="65">
        <v>22.44</v>
      </c>
    </row>
    <row r="109" spans="1:10" s="5" customFormat="1" x14ac:dyDescent="0.2">
      <c r="A109" s="2"/>
      <c r="B109" s="2"/>
      <c r="C109" s="26" t="s">
        <v>112</v>
      </c>
      <c r="D109" s="41">
        <v>976</v>
      </c>
      <c r="E109" s="22" t="s">
        <v>43</v>
      </c>
      <c r="F109" s="22" t="s">
        <v>28</v>
      </c>
      <c r="G109" s="22" t="s">
        <v>180</v>
      </c>
      <c r="H109" s="22" t="s">
        <v>27</v>
      </c>
      <c r="I109" s="64">
        <f>I187+I128</f>
        <v>774.41800000000001</v>
      </c>
      <c r="J109" s="23"/>
    </row>
    <row r="110" spans="1:10" s="5" customFormat="1" ht="1.5" hidden="1" customHeight="1" x14ac:dyDescent="0.2">
      <c r="A110" s="2"/>
      <c r="B110" s="2"/>
      <c r="C110" s="26" t="s">
        <v>182</v>
      </c>
      <c r="D110" s="41">
        <v>976</v>
      </c>
      <c r="E110" s="22" t="s">
        <v>43</v>
      </c>
      <c r="F110" s="22" t="s">
        <v>181</v>
      </c>
      <c r="G110" s="22" t="s">
        <v>180</v>
      </c>
      <c r="H110" s="22" t="s">
        <v>27</v>
      </c>
      <c r="I110" s="64">
        <f>I111</f>
        <v>0</v>
      </c>
    </row>
    <row r="111" spans="1:10" s="5" customFormat="1" ht="42" hidden="1" customHeight="1" x14ac:dyDescent="0.2">
      <c r="A111" s="2"/>
      <c r="B111" s="2"/>
      <c r="C111" s="20" t="s">
        <v>242</v>
      </c>
      <c r="D111" s="41">
        <v>976</v>
      </c>
      <c r="E111" s="22" t="s">
        <v>43</v>
      </c>
      <c r="F111" s="22" t="s">
        <v>181</v>
      </c>
      <c r="G111" s="22" t="s">
        <v>226</v>
      </c>
      <c r="H111" s="22" t="s">
        <v>27</v>
      </c>
      <c r="I111" s="64">
        <f>I117+I119</f>
        <v>0</v>
      </c>
    </row>
    <row r="112" spans="1:10" s="5" customFormat="1" ht="19.5" hidden="1" customHeight="1" x14ac:dyDescent="0.2">
      <c r="A112" s="2"/>
      <c r="B112" s="2"/>
      <c r="C112" s="20" t="s">
        <v>156</v>
      </c>
      <c r="D112" s="21">
        <v>976</v>
      </c>
      <c r="E112" s="22" t="s">
        <v>43</v>
      </c>
      <c r="F112" s="22" t="s">
        <v>181</v>
      </c>
      <c r="G112" s="22"/>
      <c r="H112" s="22" t="s">
        <v>27</v>
      </c>
      <c r="I112" s="64">
        <v>0</v>
      </c>
    </row>
    <row r="113" spans="1:10" s="5" customFormat="1" ht="27.75" hidden="1" customHeight="1" x14ac:dyDescent="0.2">
      <c r="A113" s="2"/>
      <c r="B113" s="2"/>
      <c r="C113" s="46" t="s">
        <v>183</v>
      </c>
      <c r="D113" s="21">
        <v>976</v>
      </c>
      <c r="E113" s="22" t="s">
        <v>43</v>
      </c>
      <c r="F113" s="22" t="s">
        <v>181</v>
      </c>
      <c r="G113" s="22" t="s">
        <v>227</v>
      </c>
      <c r="H113" s="22" t="s">
        <v>27</v>
      </c>
      <c r="I113" s="64">
        <f>I114</f>
        <v>0</v>
      </c>
    </row>
    <row r="114" spans="1:10" s="5" customFormat="1" ht="20.25" hidden="1" customHeight="1" x14ac:dyDescent="0.2">
      <c r="A114" s="2"/>
      <c r="B114" s="2"/>
      <c r="C114" s="46" t="s">
        <v>212</v>
      </c>
      <c r="D114" s="21">
        <v>976</v>
      </c>
      <c r="E114" s="22" t="s">
        <v>43</v>
      </c>
      <c r="F114" s="22" t="s">
        <v>181</v>
      </c>
      <c r="G114" s="22" t="s">
        <v>227</v>
      </c>
      <c r="H114" s="22" t="s">
        <v>149</v>
      </c>
      <c r="I114" s="64">
        <v>0</v>
      </c>
    </row>
    <row r="115" spans="1:10" s="5" customFormat="1" ht="23.25" hidden="1" customHeight="1" x14ac:dyDescent="0.2">
      <c r="A115" s="2"/>
      <c r="B115" s="2"/>
      <c r="C115" s="46" t="s">
        <v>243</v>
      </c>
      <c r="D115" s="21">
        <v>976</v>
      </c>
      <c r="E115" s="22" t="s">
        <v>43</v>
      </c>
      <c r="F115" s="22" t="s">
        <v>181</v>
      </c>
      <c r="G115" s="22" t="s">
        <v>228</v>
      </c>
      <c r="H115" s="22" t="s">
        <v>27</v>
      </c>
      <c r="I115" s="64">
        <f>I116</f>
        <v>0</v>
      </c>
    </row>
    <row r="116" spans="1:10" s="5" customFormat="1" ht="28.5" hidden="1" customHeight="1" x14ac:dyDescent="0.2">
      <c r="A116" s="2"/>
      <c r="B116" s="2"/>
      <c r="C116" s="46" t="s">
        <v>212</v>
      </c>
      <c r="D116" s="21">
        <v>976</v>
      </c>
      <c r="E116" s="22" t="s">
        <v>43</v>
      </c>
      <c r="F116" s="22" t="s">
        <v>181</v>
      </c>
      <c r="G116" s="22" t="s">
        <v>228</v>
      </c>
      <c r="H116" s="22" t="s">
        <v>149</v>
      </c>
      <c r="I116" s="64">
        <v>0</v>
      </c>
    </row>
    <row r="117" spans="1:10" s="5" customFormat="1" ht="28.5" hidden="1" customHeight="1" x14ac:dyDescent="0.2">
      <c r="A117" s="2"/>
      <c r="B117" s="2"/>
      <c r="C117" s="46" t="s">
        <v>239</v>
      </c>
      <c r="D117" s="21">
        <v>976</v>
      </c>
      <c r="E117" s="22" t="s">
        <v>43</v>
      </c>
      <c r="F117" s="22" t="s">
        <v>181</v>
      </c>
      <c r="G117" s="22" t="s">
        <v>238</v>
      </c>
      <c r="H117" s="22" t="s">
        <v>27</v>
      </c>
      <c r="I117" s="64">
        <f>I118</f>
        <v>0</v>
      </c>
    </row>
    <row r="118" spans="1:10" s="5" customFormat="1" ht="28.5" hidden="1" customHeight="1" x14ac:dyDescent="0.2">
      <c r="A118" s="2"/>
      <c r="B118" s="2"/>
      <c r="C118" s="46" t="s">
        <v>212</v>
      </c>
      <c r="D118" s="21">
        <v>976</v>
      </c>
      <c r="E118" s="22" t="s">
        <v>43</v>
      </c>
      <c r="F118" s="22" t="s">
        <v>181</v>
      </c>
      <c r="G118" s="22" t="s">
        <v>238</v>
      </c>
      <c r="H118" s="22" t="s">
        <v>149</v>
      </c>
      <c r="I118" s="64"/>
    </row>
    <row r="119" spans="1:10" s="5" customFormat="1" ht="30" hidden="1" customHeight="1" x14ac:dyDescent="0.2">
      <c r="A119" s="2"/>
      <c r="B119" s="2"/>
      <c r="C119" s="46" t="s">
        <v>183</v>
      </c>
      <c r="D119" s="21">
        <v>976</v>
      </c>
      <c r="E119" s="22" t="s">
        <v>43</v>
      </c>
      <c r="F119" s="22" t="s">
        <v>181</v>
      </c>
      <c r="G119" s="22" t="s">
        <v>237</v>
      </c>
      <c r="H119" s="22" t="s">
        <v>27</v>
      </c>
      <c r="I119" s="64">
        <f>I120</f>
        <v>0</v>
      </c>
    </row>
    <row r="120" spans="1:10" s="5" customFormat="1" ht="27" hidden="1" customHeight="1" x14ac:dyDescent="0.2">
      <c r="A120" s="2"/>
      <c r="B120" s="2"/>
      <c r="C120" s="46" t="s">
        <v>212</v>
      </c>
      <c r="D120" s="21">
        <v>976</v>
      </c>
      <c r="E120" s="22" t="s">
        <v>43</v>
      </c>
      <c r="F120" s="22" t="s">
        <v>181</v>
      </c>
      <c r="G120" s="22" t="s">
        <v>237</v>
      </c>
      <c r="H120" s="22" t="s">
        <v>149</v>
      </c>
      <c r="I120" s="64"/>
    </row>
    <row r="121" spans="1:10" s="5" customFormat="1" ht="27" hidden="1" customHeight="1" x14ac:dyDescent="0.2">
      <c r="A121" s="2"/>
      <c r="B121" s="2"/>
      <c r="C121" s="46" t="s">
        <v>239</v>
      </c>
      <c r="D121" s="21">
        <v>976</v>
      </c>
      <c r="E121" s="22" t="s">
        <v>43</v>
      </c>
      <c r="F121" s="22" t="s">
        <v>181</v>
      </c>
      <c r="G121" s="22" t="s">
        <v>238</v>
      </c>
      <c r="H121" s="22"/>
      <c r="I121" s="64">
        <f>I122</f>
        <v>0</v>
      </c>
    </row>
    <row r="122" spans="1:10" s="5" customFormat="1" ht="27" hidden="1" customHeight="1" x14ac:dyDescent="0.2">
      <c r="A122" s="2"/>
      <c r="B122" s="2"/>
      <c r="C122" s="46" t="s">
        <v>212</v>
      </c>
      <c r="D122" s="21">
        <v>976</v>
      </c>
      <c r="E122" s="22" t="s">
        <v>43</v>
      </c>
      <c r="F122" s="22" t="s">
        <v>181</v>
      </c>
      <c r="G122" s="22" t="s">
        <v>238</v>
      </c>
      <c r="H122" s="22" t="s">
        <v>149</v>
      </c>
      <c r="I122" s="64">
        <v>0</v>
      </c>
    </row>
    <row r="123" spans="1:10" s="5" customFormat="1" x14ac:dyDescent="0.2">
      <c r="A123" s="2"/>
      <c r="B123" s="2"/>
      <c r="C123" s="26" t="s">
        <v>128</v>
      </c>
      <c r="D123" s="41">
        <v>976</v>
      </c>
      <c r="E123" s="22" t="s">
        <v>43</v>
      </c>
      <c r="F123" s="22" t="s">
        <v>124</v>
      </c>
      <c r="G123" s="22" t="s">
        <v>180</v>
      </c>
      <c r="H123" s="22" t="s">
        <v>27</v>
      </c>
      <c r="I123" s="64">
        <f>I128</f>
        <v>712.6</v>
      </c>
      <c r="J123" s="23"/>
    </row>
    <row r="124" spans="1:10" s="5" customFormat="1" ht="24" hidden="1" customHeight="1" x14ac:dyDescent="0.2">
      <c r="A124" s="2"/>
      <c r="B124" s="2"/>
      <c r="C124" s="47" t="s">
        <v>129</v>
      </c>
      <c r="D124" s="30">
        <v>976</v>
      </c>
      <c r="E124" s="4" t="s">
        <v>43</v>
      </c>
      <c r="F124" s="4" t="s">
        <v>124</v>
      </c>
      <c r="G124" s="4" t="s">
        <v>130</v>
      </c>
      <c r="H124" s="4" t="s">
        <v>27</v>
      </c>
      <c r="I124" s="66">
        <f>I125</f>
        <v>0</v>
      </c>
    </row>
    <row r="125" spans="1:10" s="5" customFormat="1" ht="51.75" hidden="1" customHeight="1" x14ac:dyDescent="0.2">
      <c r="A125" s="2"/>
      <c r="B125" s="2"/>
      <c r="C125" s="47" t="s">
        <v>131</v>
      </c>
      <c r="D125" s="30">
        <v>976</v>
      </c>
      <c r="E125" s="4" t="s">
        <v>43</v>
      </c>
      <c r="F125" s="4" t="s">
        <v>124</v>
      </c>
      <c r="G125" s="4" t="s">
        <v>132</v>
      </c>
      <c r="H125" s="4" t="s">
        <v>27</v>
      </c>
      <c r="I125" s="66">
        <f>I126+I127</f>
        <v>0</v>
      </c>
    </row>
    <row r="126" spans="1:10" s="5" customFormat="1" hidden="1" x14ac:dyDescent="0.2">
      <c r="A126" s="2"/>
      <c r="B126" s="2"/>
      <c r="C126" s="48" t="s">
        <v>135</v>
      </c>
      <c r="D126" s="30">
        <v>976</v>
      </c>
      <c r="E126" s="4" t="s">
        <v>43</v>
      </c>
      <c r="F126" s="4" t="s">
        <v>124</v>
      </c>
      <c r="G126" s="4" t="s">
        <v>132</v>
      </c>
      <c r="H126" s="4" t="s">
        <v>126</v>
      </c>
      <c r="I126" s="66">
        <v>0</v>
      </c>
    </row>
    <row r="127" spans="1:10" s="5" customFormat="1" ht="25.5" hidden="1" x14ac:dyDescent="0.2">
      <c r="A127" s="2"/>
      <c r="B127" s="2"/>
      <c r="C127" s="48" t="s">
        <v>136</v>
      </c>
      <c r="D127" s="30">
        <v>976</v>
      </c>
      <c r="E127" s="4" t="s">
        <v>43</v>
      </c>
      <c r="F127" s="4" t="s">
        <v>124</v>
      </c>
      <c r="G127" s="4" t="s">
        <v>132</v>
      </c>
      <c r="H127" s="4" t="s">
        <v>127</v>
      </c>
      <c r="I127" s="66">
        <v>0</v>
      </c>
    </row>
    <row r="128" spans="1:10" s="5" customFormat="1" ht="38.25" x14ac:dyDescent="0.2">
      <c r="A128" s="2"/>
      <c r="B128" s="2"/>
      <c r="C128" s="38" t="s">
        <v>320</v>
      </c>
      <c r="D128" s="30">
        <v>976</v>
      </c>
      <c r="E128" s="32" t="s">
        <v>43</v>
      </c>
      <c r="F128" s="32" t="s">
        <v>124</v>
      </c>
      <c r="G128" s="32" t="s">
        <v>199</v>
      </c>
      <c r="H128" s="32" t="s">
        <v>27</v>
      </c>
      <c r="I128" s="66">
        <f>I129+I150+I152</f>
        <v>712.6</v>
      </c>
      <c r="J128" s="23"/>
    </row>
    <row r="129" spans="1:9" s="5" customFormat="1" x14ac:dyDescent="0.2">
      <c r="A129" s="2"/>
      <c r="B129" s="2"/>
      <c r="C129" s="38" t="s">
        <v>156</v>
      </c>
      <c r="D129" s="1">
        <v>976</v>
      </c>
      <c r="E129" s="32" t="s">
        <v>43</v>
      </c>
      <c r="F129" s="32" t="s">
        <v>124</v>
      </c>
      <c r="G129" s="32" t="s">
        <v>201</v>
      </c>
      <c r="H129" s="32" t="s">
        <v>27</v>
      </c>
      <c r="I129" s="66">
        <f>I130+I165+I167+I169</f>
        <v>712.6</v>
      </c>
    </row>
    <row r="130" spans="1:9" s="5" customFormat="1" ht="25.5" x14ac:dyDescent="0.2">
      <c r="A130" s="2"/>
      <c r="B130" s="2"/>
      <c r="C130" s="38" t="s">
        <v>159</v>
      </c>
      <c r="D130" s="1">
        <v>976</v>
      </c>
      <c r="E130" s="4" t="s">
        <v>43</v>
      </c>
      <c r="F130" s="4" t="s">
        <v>124</v>
      </c>
      <c r="G130" s="4" t="s">
        <v>202</v>
      </c>
      <c r="H130" s="4" t="s">
        <v>27</v>
      </c>
      <c r="I130" s="66">
        <f>I149</f>
        <v>712.6</v>
      </c>
    </row>
    <row r="131" spans="1:9" s="5" customFormat="1" hidden="1" x14ac:dyDescent="0.2">
      <c r="A131" s="2"/>
      <c r="B131" s="2"/>
      <c r="C131" s="29" t="s">
        <v>45</v>
      </c>
      <c r="D131" s="1">
        <v>976</v>
      </c>
      <c r="E131" s="4" t="s">
        <v>43</v>
      </c>
      <c r="F131" s="4" t="s">
        <v>124</v>
      </c>
      <c r="G131" s="4" t="s">
        <v>44</v>
      </c>
      <c r="H131" s="4" t="s">
        <v>27</v>
      </c>
      <c r="I131" s="66">
        <f>I132</f>
        <v>0</v>
      </c>
    </row>
    <row r="132" spans="1:9" s="5" customFormat="1" hidden="1" x14ac:dyDescent="0.2">
      <c r="A132" s="2"/>
      <c r="B132" s="2"/>
      <c r="C132" s="3" t="s">
        <v>63</v>
      </c>
      <c r="D132" s="1">
        <v>976</v>
      </c>
      <c r="E132" s="4" t="s">
        <v>43</v>
      </c>
      <c r="F132" s="4" t="s">
        <v>124</v>
      </c>
      <c r="G132" s="4" t="s">
        <v>11</v>
      </c>
      <c r="H132" s="4" t="s">
        <v>27</v>
      </c>
      <c r="I132" s="66">
        <f>I135</f>
        <v>0</v>
      </c>
    </row>
    <row r="133" spans="1:9" s="5" customFormat="1" ht="39" hidden="1" customHeight="1" x14ac:dyDescent="0.2">
      <c r="A133" s="2"/>
      <c r="B133" s="2"/>
      <c r="C133" s="3" t="s">
        <v>138</v>
      </c>
      <c r="D133" s="1">
        <v>976</v>
      </c>
      <c r="E133" s="4" t="s">
        <v>43</v>
      </c>
      <c r="F133" s="4" t="s">
        <v>124</v>
      </c>
      <c r="G133" s="4" t="s">
        <v>137</v>
      </c>
      <c r="H133" s="4" t="s">
        <v>27</v>
      </c>
      <c r="I133" s="66">
        <v>0</v>
      </c>
    </row>
    <row r="134" spans="1:9" s="5" customFormat="1" hidden="1" x14ac:dyDescent="0.2">
      <c r="A134" s="2"/>
      <c r="B134" s="2"/>
      <c r="C134" s="29" t="s">
        <v>40</v>
      </c>
      <c r="D134" s="1">
        <v>976</v>
      </c>
      <c r="E134" s="4" t="s">
        <v>43</v>
      </c>
      <c r="F134" s="4" t="s">
        <v>124</v>
      </c>
      <c r="G134" s="4" t="s">
        <v>137</v>
      </c>
      <c r="H134" s="4" t="s">
        <v>39</v>
      </c>
      <c r="I134" s="66">
        <v>0</v>
      </c>
    </row>
    <row r="135" spans="1:9" s="5" customFormat="1" ht="38.25" hidden="1" x14ac:dyDescent="0.2">
      <c r="A135" s="2"/>
      <c r="B135" s="2"/>
      <c r="C135" s="29" t="s">
        <v>134</v>
      </c>
      <c r="D135" s="1">
        <v>976</v>
      </c>
      <c r="E135" s="4" t="s">
        <v>43</v>
      </c>
      <c r="F135" s="4" t="s">
        <v>124</v>
      </c>
      <c r="G135" s="4" t="s">
        <v>133</v>
      </c>
      <c r="H135" s="4" t="s">
        <v>27</v>
      </c>
      <c r="I135" s="66">
        <f>I136+I137</f>
        <v>0</v>
      </c>
    </row>
    <row r="136" spans="1:9" s="5" customFormat="1" hidden="1" x14ac:dyDescent="0.2">
      <c r="A136" s="2"/>
      <c r="B136" s="2"/>
      <c r="C136" s="48" t="s">
        <v>135</v>
      </c>
      <c r="D136" s="1">
        <v>976</v>
      </c>
      <c r="E136" s="4" t="s">
        <v>43</v>
      </c>
      <c r="F136" s="4" t="s">
        <v>124</v>
      </c>
      <c r="G136" s="4" t="s">
        <v>133</v>
      </c>
      <c r="H136" s="4" t="s">
        <v>126</v>
      </c>
      <c r="I136" s="66">
        <v>0</v>
      </c>
    </row>
    <row r="137" spans="1:9" s="5" customFormat="1" ht="25.5" hidden="1" x14ac:dyDescent="0.2">
      <c r="A137" s="2"/>
      <c r="B137" s="2"/>
      <c r="C137" s="48" t="s">
        <v>136</v>
      </c>
      <c r="D137" s="1">
        <v>976</v>
      </c>
      <c r="E137" s="4" t="s">
        <v>43</v>
      </c>
      <c r="F137" s="4" t="s">
        <v>124</v>
      </c>
      <c r="G137" s="4" t="s">
        <v>133</v>
      </c>
      <c r="H137" s="4" t="s">
        <v>127</v>
      </c>
      <c r="I137" s="66">
        <v>0</v>
      </c>
    </row>
    <row r="138" spans="1:9" s="5" customFormat="1" hidden="1" x14ac:dyDescent="0.2">
      <c r="A138" s="2"/>
      <c r="B138" s="2"/>
      <c r="C138" s="29" t="s">
        <v>100</v>
      </c>
      <c r="D138" s="1">
        <v>976</v>
      </c>
      <c r="E138" s="4" t="s">
        <v>43</v>
      </c>
      <c r="F138" s="4" t="s">
        <v>124</v>
      </c>
      <c r="G138" s="4" t="s">
        <v>58</v>
      </c>
      <c r="H138" s="4" t="s">
        <v>27</v>
      </c>
      <c r="I138" s="66">
        <f>I139</f>
        <v>0</v>
      </c>
    </row>
    <row r="139" spans="1:9" s="5" customFormat="1" ht="25.5" hidden="1" x14ac:dyDescent="0.2">
      <c r="A139" s="2"/>
      <c r="B139" s="2"/>
      <c r="C139" s="29" t="s">
        <v>252</v>
      </c>
      <c r="D139" s="1">
        <v>976</v>
      </c>
      <c r="E139" s="4" t="s">
        <v>43</v>
      </c>
      <c r="F139" s="4" t="s">
        <v>124</v>
      </c>
      <c r="G139" s="4" t="s">
        <v>125</v>
      </c>
      <c r="H139" s="4" t="s">
        <v>27</v>
      </c>
      <c r="I139" s="66">
        <f>I140+I141</f>
        <v>0</v>
      </c>
    </row>
    <row r="140" spans="1:9" s="5" customFormat="1" hidden="1" x14ac:dyDescent="0.2">
      <c r="A140" s="2"/>
      <c r="B140" s="2"/>
      <c r="C140" s="48" t="s">
        <v>135</v>
      </c>
      <c r="D140" s="1">
        <v>976</v>
      </c>
      <c r="E140" s="4" t="s">
        <v>43</v>
      </c>
      <c r="F140" s="4" t="s">
        <v>124</v>
      </c>
      <c r="G140" s="4" t="s">
        <v>125</v>
      </c>
      <c r="H140" s="4" t="s">
        <v>126</v>
      </c>
      <c r="I140" s="66">
        <v>0</v>
      </c>
    </row>
    <row r="141" spans="1:9" s="5" customFormat="1" ht="25.5" hidden="1" x14ac:dyDescent="0.2">
      <c r="A141" s="2"/>
      <c r="B141" s="2"/>
      <c r="C141" s="48" t="s">
        <v>136</v>
      </c>
      <c r="D141" s="1">
        <v>976</v>
      </c>
      <c r="E141" s="4" t="s">
        <v>43</v>
      </c>
      <c r="F141" s="4" t="s">
        <v>124</v>
      </c>
      <c r="G141" s="4" t="s">
        <v>125</v>
      </c>
      <c r="H141" s="4" t="s">
        <v>127</v>
      </c>
      <c r="I141" s="66">
        <v>0</v>
      </c>
    </row>
    <row r="142" spans="1:9" s="5" customFormat="1" hidden="1" x14ac:dyDescent="0.2">
      <c r="A142" s="2"/>
      <c r="B142" s="2"/>
      <c r="C142" s="48" t="s">
        <v>111</v>
      </c>
      <c r="D142" s="1">
        <v>976</v>
      </c>
      <c r="E142" s="4" t="s">
        <v>43</v>
      </c>
      <c r="F142" s="4" t="s">
        <v>109</v>
      </c>
      <c r="G142" s="4" t="s">
        <v>26</v>
      </c>
      <c r="H142" s="4" t="s">
        <v>27</v>
      </c>
      <c r="I142" s="66">
        <f>I143+I146</f>
        <v>0</v>
      </c>
    </row>
    <row r="143" spans="1:9" s="5" customFormat="1" hidden="1" x14ac:dyDescent="0.2">
      <c r="A143" s="2"/>
      <c r="B143" s="2"/>
      <c r="C143" s="48" t="s">
        <v>144</v>
      </c>
      <c r="D143" s="1">
        <v>976</v>
      </c>
      <c r="E143" s="4" t="s">
        <v>43</v>
      </c>
      <c r="F143" s="4" t="s">
        <v>109</v>
      </c>
      <c r="G143" s="4" t="s">
        <v>143</v>
      </c>
      <c r="H143" s="4" t="s">
        <v>27</v>
      </c>
      <c r="I143" s="66">
        <f>I144</f>
        <v>0</v>
      </c>
    </row>
    <row r="144" spans="1:9" s="5" customFormat="1" hidden="1" x14ac:dyDescent="0.2">
      <c r="A144" s="2"/>
      <c r="B144" s="2"/>
      <c r="C144" s="48" t="s">
        <v>145</v>
      </c>
      <c r="D144" s="1">
        <v>976</v>
      </c>
      <c r="E144" s="4" t="s">
        <v>43</v>
      </c>
      <c r="F144" s="4" t="s">
        <v>109</v>
      </c>
      <c r="G144" s="4" t="s">
        <v>110</v>
      </c>
      <c r="H144" s="4" t="s">
        <v>27</v>
      </c>
      <c r="I144" s="66">
        <f>I145</f>
        <v>0</v>
      </c>
    </row>
    <row r="145" spans="1:9" s="5" customFormat="1" hidden="1" x14ac:dyDescent="0.2">
      <c r="A145" s="2"/>
      <c r="B145" s="2"/>
      <c r="C145" s="29" t="s">
        <v>40</v>
      </c>
      <c r="D145" s="1">
        <v>976</v>
      </c>
      <c r="E145" s="4" t="s">
        <v>43</v>
      </c>
      <c r="F145" s="4" t="s">
        <v>109</v>
      </c>
      <c r="G145" s="4" t="s">
        <v>110</v>
      </c>
      <c r="H145" s="4" t="s">
        <v>39</v>
      </c>
      <c r="I145" s="66">
        <v>0</v>
      </c>
    </row>
    <row r="146" spans="1:9" s="5" customFormat="1" hidden="1" x14ac:dyDescent="0.2">
      <c r="A146" s="2"/>
      <c r="B146" s="2"/>
      <c r="C146" s="36" t="s">
        <v>141</v>
      </c>
      <c r="D146" s="1">
        <v>976</v>
      </c>
      <c r="E146" s="4" t="s">
        <v>43</v>
      </c>
      <c r="F146" s="4" t="s">
        <v>109</v>
      </c>
      <c r="G146" s="4" t="s">
        <v>139</v>
      </c>
      <c r="H146" s="4" t="s">
        <v>27</v>
      </c>
      <c r="I146" s="66">
        <f>I147</f>
        <v>0</v>
      </c>
    </row>
    <row r="147" spans="1:9" s="5" customFormat="1" ht="25.5" hidden="1" x14ac:dyDescent="0.2">
      <c r="A147" s="2"/>
      <c r="B147" s="2"/>
      <c r="C147" s="48" t="s">
        <v>142</v>
      </c>
      <c r="D147" s="1">
        <v>976</v>
      </c>
      <c r="E147" s="4" t="s">
        <v>43</v>
      </c>
      <c r="F147" s="4" t="s">
        <v>109</v>
      </c>
      <c r="G147" s="4" t="s">
        <v>140</v>
      </c>
      <c r="H147" s="4" t="s">
        <v>27</v>
      </c>
      <c r="I147" s="66">
        <f>I148</f>
        <v>0</v>
      </c>
    </row>
    <row r="148" spans="1:9" s="5" customFormat="1" hidden="1" x14ac:dyDescent="0.2">
      <c r="A148" s="2"/>
      <c r="B148" s="2"/>
      <c r="C148" s="29" t="s">
        <v>40</v>
      </c>
      <c r="D148" s="1">
        <v>976</v>
      </c>
      <c r="E148" s="4" t="s">
        <v>43</v>
      </c>
      <c r="F148" s="4" t="s">
        <v>109</v>
      </c>
      <c r="G148" s="4" t="s">
        <v>140</v>
      </c>
      <c r="H148" s="4" t="s">
        <v>39</v>
      </c>
      <c r="I148" s="66">
        <v>0</v>
      </c>
    </row>
    <row r="149" spans="1:9" s="5" customFormat="1" ht="25.5" x14ac:dyDescent="0.2">
      <c r="A149" s="2"/>
      <c r="B149" s="2"/>
      <c r="C149" s="3" t="s">
        <v>212</v>
      </c>
      <c r="D149" s="1">
        <v>976</v>
      </c>
      <c r="E149" s="4" t="s">
        <v>43</v>
      </c>
      <c r="F149" s="4" t="s">
        <v>124</v>
      </c>
      <c r="G149" s="4" t="s">
        <v>202</v>
      </c>
      <c r="H149" s="4" t="s">
        <v>149</v>
      </c>
      <c r="I149" s="66">
        <v>712.6</v>
      </c>
    </row>
    <row r="150" spans="1:9" s="5" customFormat="1" ht="25.5" hidden="1" x14ac:dyDescent="0.2">
      <c r="A150" s="2"/>
      <c r="B150" s="2"/>
      <c r="C150" s="29" t="s">
        <v>268</v>
      </c>
      <c r="D150" s="1" t="s">
        <v>255</v>
      </c>
      <c r="E150" s="4" t="s">
        <v>43</v>
      </c>
      <c r="F150" s="4" t="s">
        <v>124</v>
      </c>
      <c r="G150" s="4" t="s">
        <v>269</v>
      </c>
      <c r="H150" s="4" t="s">
        <v>27</v>
      </c>
      <c r="I150" s="66">
        <v>0</v>
      </c>
    </row>
    <row r="151" spans="1:9" s="5" customFormat="1" ht="25.5" hidden="1" x14ac:dyDescent="0.2">
      <c r="A151" s="2"/>
      <c r="B151" s="2"/>
      <c r="C151" s="3" t="s">
        <v>212</v>
      </c>
      <c r="D151" s="1" t="s">
        <v>255</v>
      </c>
      <c r="E151" s="4" t="s">
        <v>43</v>
      </c>
      <c r="F151" s="4" t="s">
        <v>124</v>
      </c>
      <c r="G151" s="4" t="s">
        <v>269</v>
      </c>
      <c r="H151" s="4" t="s">
        <v>149</v>
      </c>
      <c r="I151" s="66">
        <v>0</v>
      </c>
    </row>
    <row r="152" spans="1:9" s="5" customFormat="1" ht="38.25" hidden="1" x14ac:dyDescent="0.2">
      <c r="A152" s="2"/>
      <c r="B152" s="2"/>
      <c r="C152" s="29" t="s">
        <v>270</v>
      </c>
      <c r="D152" s="1" t="s">
        <v>255</v>
      </c>
      <c r="E152" s="4" t="s">
        <v>43</v>
      </c>
      <c r="F152" s="4" t="s">
        <v>124</v>
      </c>
      <c r="G152" s="4" t="s">
        <v>271</v>
      </c>
      <c r="H152" s="4" t="s">
        <v>27</v>
      </c>
      <c r="I152" s="66">
        <v>0</v>
      </c>
    </row>
    <row r="153" spans="1:9" s="5" customFormat="1" ht="25.5" hidden="1" x14ac:dyDescent="0.2">
      <c r="A153" s="2"/>
      <c r="B153" s="2"/>
      <c r="C153" s="3" t="s">
        <v>212</v>
      </c>
      <c r="D153" s="1" t="s">
        <v>255</v>
      </c>
      <c r="E153" s="4" t="s">
        <v>43</v>
      </c>
      <c r="F153" s="4" t="s">
        <v>124</v>
      </c>
      <c r="G153" s="4" t="s">
        <v>271</v>
      </c>
      <c r="H153" s="4" t="s">
        <v>149</v>
      </c>
      <c r="I153" s="66">
        <v>0</v>
      </c>
    </row>
    <row r="154" spans="1:9" s="5" customFormat="1" hidden="1" x14ac:dyDescent="0.2">
      <c r="A154" s="2"/>
      <c r="B154" s="2"/>
      <c r="C154" s="33" t="s">
        <v>111</v>
      </c>
      <c r="D154" s="30">
        <v>976</v>
      </c>
      <c r="E154" s="32" t="s">
        <v>43</v>
      </c>
      <c r="F154" s="32" t="s">
        <v>109</v>
      </c>
      <c r="G154" s="32" t="s">
        <v>26</v>
      </c>
      <c r="H154" s="32" t="s">
        <v>27</v>
      </c>
      <c r="I154" s="66">
        <f>I155</f>
        <v>0</v>
      </c>
    </row>
    <row r="155" spans="1:9" s="5" customFormat="1" ht="38.25" hidden="1" x14ac:dyDescent="0.2">
      <c r="A155" s="2"/>
      <c r="B155" s="2"/>
      <c r="C155" s="38" t="s">
        <v>244</v>
      </c>
      <c r="D155" s="30">
        <v>976</v>
      </c>
      <c r="E155" s="32" t="s">
        <v>43</v>
      </c>
      <c r="F155" s="32" t="s">
        <v>109</v>
      </c>
      <c r="G155" s="32" t="s">
        <v>158</v>
      </c>
      <c r="H155" s="32" t="s">
        <v>27</v>
      </c>
      <c r="I155" s="66">
        <f>I156+I159</f>
        <v>0</v>
      </c>
    </row>
    <row r="156" spans="1:9" s="5" customFormat="1" hidden="1" x14ac:dyDescent="0.2">
      <c r="A156" s="2"/>
      <c r="B156" s="2"/>
      <c r="C156" s="38" t="s">
        <v>156</v>
      </c>
      <c r="D156" s="1">
        <v>976</v>
      </c>
      <c r="E156" s="32" t="s">
        <v>43</v>
      </c>
      <c r="F156" s="32" t="s">
        <v>109</v>
      </c>
      <c r="G156" s="32" t="s">
        <v>160</v>
      </c>
      <c r="H156" s="32" t="s">
        <v>27</v>
      </c>
      <c r="I156" s="66">
        <f>I157</f>
        <v>0</v>
      </c>
    </row>
    <row r="157" spans="1:9" s="5" customFormat="1" ht="25.5" hidden="1" x14ac:dyDescent="0.2">
      <c r="A157" s="2"/>
      <c r="B157" s="2"/>
      <c r="C157" s="38" t="s">
        <v>245</v>
      </c>
      <c r="D157" s="1">
        <v>976</v>
      </c>
      <c r="E157" s="4" t="s">
        <v>43</v>
      </c>
      <c r="F157" s="4" t="s">
        <v>109</v>
      </c>
      <c r="G157" s="4" t="s">
        <v>161</v>
      </c>
      <c r="H157" s="4" t="s">
        <v>27</v>
      </c>
      <c r="I157" s="66">
        <f>I158</f>
        <v>0</v>
      </c>
    </row>
    <row r="158" spans="1:9" s="5" customFormat="1" hidden="1" x14ac:dyDescent="0.2">
      <c r="A158" s="2"/>
      <c r="B158" s="2"/>
      <c r="C158" s="49" t="s">
        <v>151</v>
      </c>
      <c r="D158" s="1">
        <v>976</v>
      </c>
      <c r="E158" s="4" t="s">
        <v>43</v>
      </c>
      <c r="F158" s="4" t="s">
        <v>109</v>
      </c>
      <c r="G158" s="4" t="s">
        <v>161</v>
      </c>
      <c r="H158" s="4" t="s">
        <v>149</v>
      </c>
      <c r="I158" s="66">
        <v>0</v>
      </c>
    </row>
    <row r="159" spans="1:9" s="5" customFormat="1" ht="25.5" hidden="1" x14ac:dyDescent="0.2">
      <c r="A159" s="2"/>
      <c r="B159" s="2"/>
      <c r="C159" s="38" t="s">
        <v>157</v>
      </c>
      <c r="D159" s="1">
        <v>976</v>
      </c>
      <c r="E159" s="4" t="s">
        <v>43</v>
      </c>
      <c r="F159" s="4" t="s">
        <v>109</v>
      </c>
      <c r="G159" s="4" t="s">
        <v>162</v>
      </c>
      <c r="H159" s="4" t="s">
        <v>27</v>
      </c>
      <c r="I159" s="66">
        <f>I160</f>
        <v>0</v>
      </c>
    </row>
    <row r="160" spans="1:9" s="5" customFormat="1" ht="25.5" hidden="1" x14ac:dyDescent="0.2">
      <c r="A160" s="2"/>
      <c r="B160" s="2"/>
      <c r="C160" s="38" t="s">
        <v>165</v>
      </c>
      <c r="D160" s="1">
        <v>976</v>
      </c>
      <c r="E160" s="4" t="s">
        <v>43</v>
      </c>
      <c r="F160" s="4" t="s">
        <v>109</v>
      </c>
      <c r="G160" s="4" t="s">
        <v>163</v>
      </c>
      <c r="H160" s="4" t="s">
        <v>27</v>
      </c>
      <c r="I160" s="66">
        <f>I161</f>
        <v>0</v>
      </c>
    </row>
    <row r="161" spans="1:9" s="5" customFormat="1" hidden="1" x14ac:dyDescent="0.2">
      <c r="A161" s="2"/>
      <c r="B161" s="2"/>
      <c r="C161" s="49" t="s">
        <v>151</v>
      </c>
      <c r="D161" s="1">
        <v>976</v>
      </c>
      <c r="E161" s="4" t="s">
        <v>43</v>
      </c>
      <c r="F161" s="4" t="s">
        <v>109</v>
      </c>
      <c r="G161" s="4" t="s">
        <v>163</v>
      </c>
      <c r="H161" s="4" t="s">
        <v>149</v>
      </c>
      <c r="I161" s="66">
        <v>0</v>
      </c>
    </row>
    <row r="162" spans="1:9" s="5" customFormat="1" ht="39.75" hidden="1" customHeight="1" x14ac:dyDescent="0.2">
      <c r="A162" s="2"/>
      <c r="B162" s="2"/>
      <c r="C162" s="33" t="s">
        <v>153</v>
      </c>
      <c r="D162" s="1">
        <v>976</v>
      </c>
      <c r="E162" s="32" t="s">
        <v>43</v>
      </c>
      <c r="F162" s="32" t="s">
        <v>124</v>
      </c>
      <c r="G162" s="32" t="s">
        <v>200</v>
      </c>
      <c r="H162" s="32" t="s">
        <v>27</v>
      </c>
      <c r="I162" s="66">
        <f>I163</f>
        <v>0</v>
      </c>
    </row>
    <row r="163" spans="1:9" s="5" customFormat="1" ht="25.5" hidden="1" x14ac:dyDescent="0.2">
      <c r="A163" s="2"/>
      <c r="B163" s="2"/>
      <c r="C163" s="33" t="s">
        <v>216</v>
      </c>
      <c r="D163" s="1">
        <v>976</v>
      </c>
      <c r="E163" s="4" t="s">
        <v>43</v>
      </c>
      <c r="F163" s="4" t="s">
        <v>124</v>
      </c>
      <c r="G163" s="4" t="s">
        <v>218</v>
      </c>
      <c r="H163" s="4" t="s">
        <v>27</v>
      </c>
      <c r="I163" s="66">
        <f>I164</f>
        <v>0</v>
      </c>
    </row>
    <row r="164" spans="1:9" s="5" customFormat="1" ht="30" hidden="1" customHeight="1" x14ac:dyDescent="0.2">
      <c r="A164" s="2"/>
      <c r="B164" s="2"/>
      <c r="C164" s="33" t="s">
        <v>212</v>
      </c>
      <c r="D164" s="1">
        <v>976</v>
      </c>
      <c r="E164" s="4" t="s">
        <v>43</v>
      </c>
      <c r="F164" s="4" t="s">
        <v>124</v>
      </c>
      <c r="G164" s="4" t="s">
        <v>218</v>
      </c>
      <c r="H164" s="4" t="s">
        <v>149</v>
      </c>
      <c r="I164" s="66">
        <v>0</v>
      </c>
    </row>
    <row r="165" spans="1:9" s="5" customFormat="1" ht="38.25" hidden="1" x14ac:dyDescent="0.2">
      <c r="A165" s="2"/>
      <c r="B165" s="2"/>
      <c r="C165" s="33" t="s">
        <v>134</v>
      </c>
      <c r="D165" s="1">
        <v>976</v>
      </c>
      <c r="E165" s="4" t="s">
        <v>43</v>
      </c>
      <c r="F165" s="4" t="s">
        <v>124</v>
      </c>
      <c r="G165" s="4" t="s">
        <v>214</v>
      </c>
      <c r="H165" s="4" t="s">
        <v>27</v>
      </c>
      <c r="I165" s="66">
        <f>I166</f>
        <v>0</v>
      </c>
    </row>
    <row r="166" spans="1:9" s="5" customFormat="1" ht="25.5" hidden="1" x14ac:dyDescent="0.2">
      <c r="A166" s="2"/>
      <c r="B166" s="2"/>
      <c r="C166" s="3" t="s">
        <v>212</v>
      </c>
      <c r="D166" s="1">
        <v>976</v>
      </c>
      <c r="E166" s="4" t="s">
        <v>43</v>
      </c>
      <c r="F166" s="4" t="s">
        <v>124</v>
      </c>
      <c r="G166" s="4" t="s">
        <v>214</v>
      </c>
      <c r="H166" s="4" t="s">
        <v>149</v>
      </c>
      <c r="I166" s="66">
        <v>0</v>
      </c>
    </row>
    <row r="167" spans="1:9" s="5" customFormat="1" ht="38.25" hidden="1" x14ac:dyDescent="0.2">
      <c r="A167" s="2"/>
      <c r="B167" s="2"/>
      <c r="C167" s="3" t="s">
        <v>246</v>
      </c>
      <c r="D167" s="1">
        <v>976</v>
      </c>
      <c r="E167" s="4" t="s">
        <v>43</v>
      </c>
      <c r="F167" s="4" t="s">
        <v>124</v>
      </c>
      <c r="G167" s="4" t="s">
        <v>217</v>
      </c>
      <c r="H167" s="4" t="s">
        <v>27</v>
      </c>
      <c r="I167" s="66">
        <f>I168</f>
        <v>0</v>
      </c>
    </row>
    <row r="168" spans="1:9" s="5" customFormat="1" ht="25.5" hidden="1" x14ac:dyDescent="0.2">
      <c r="A168" s="2"/>
      <c r="B168" s="2"/>
      <c r="C168" s="3" t="s">
        <v>212</v>
      </c>
      <c r="D168" s="1">
        <v>976</v>
      </c>
      <c r="E168" s="4" t="s">
        <v>43</v>
      </c>
      <c r="F168" s="4" t="s">
        <v>124</v>
      </c>
      <c r="G168" s="4" t="s">
        <v>217</v>
      </c>
      <c r="H168" s="4" t="s">
        <v>149</v>
      </c>
      <c r="I168" s="66">
        <v>0</v>
      </c>
    </row>
    <row r="169" spans="1:9" s="5" customFormat="1" ht="25.5" hidden="1" x14ac:dyDescent="0.2">
      <c r="A169" s="2"/>
      <c r="B169" s="2"/>
      <c r="C169" s="3" t="s">
        <v>215</v>
      </c>
      <c r="D169" s="1">
        <v>976</v>
      </c>
      <c r="E169" s="4" t="s">
        <v>43</v>
      </c>
      <c r="F169" s="4" t="s">
        <v>124</v>
      </c>
      <c r="G169" s="4" t="s">
        <v>213</v>
      </c>
      <c r="H169" s="4" t="s">
        <v>27</v>
      </c>
      <c r="I169" s="66">
        <f>I170</f>
        <v>0</v>
      </c>
    </row>
    <row r="170" spans="1:9" s="5" customFormat="1" ht="25.5" hidden="1" x14ac:dyDescent="0.2">
      <c r="A170" s="2"/>
      <c r="B170" s="2"/>
      <c r="C170" s="3" t="s">
        <v>212</v>
      </c>
      <c r="D170" s="1">
        <v>976</v>
      </c>
      <c r="E170" s="4" t="s">
        <v>43</v>
      </c>
      <c r="F170" s="4" t="s">
        <v>124</v>
      </c>
      <c r="G170" s="4" t="s">
        <v>213</v>
      </c>
      <c r="H170" s="4" t="s">
        <v>149</v>
      </c>
      <c r="I170" s="66">
        <v>0</v>
      </c>
    </row>
    <row r="171" spans="1:9" s="5" customFormat="1" ht="25.5" hidden="1" x14ac:dyDescent="0.2">
      <c r="A171" s="2"/>
      <c r="B171" s="2"/>
      <c r="C171" s="3" t="s">
        <v>216</v>
      </c>
      <c r="D171" s="1">
        <v>976</v>
      </c>
      <c r="E171" s="4" t="s">
        <v>43</v>
      </c>
      <c r="F171" s="4" t="s">
        <v>124</v>
      </c>
      <c r="G171" s="4" t="s">
        <v>214</v>
      </c>
      <c r="H171" s="4" t="s">
        <v>27</v>
      </c>
      <c r="I171" s="66">
        <f>I172</f>
        <v>0</v>
      </c>
    </row>
    <row r="172" spans="1:9" s="5" customFormat="1" ht="25.5" hidden="1" x14ac:dyDescent="0.2">
      <c r="A172" s="2"/>
      <c r="B172" s="2"/>
      <c r="C172" s="3" t="s">
        <v>212</v>
      </c>
      <c r="D172" s="1">
        <v>976</v>
      </c>
      <c r="E172" s="4" t="s">
        <v>43</v>
      </c>
      <c r="F172" s="4" t="s">
        <v>124</v>
      </c>
      <c r="G172" s="4" t="s">
        <v>214</v>
      </c>
      <c r="H172" s="4" t="s">
        <v>149</v>
      </c>
      <c r="I172" s="66">
        <v>0</v>
      </c>
    </row>
    <row r="173" spans="1:9" s="5" customFormat="1" hidden="1" x14ac:dyDescent="0.2">
      <c r="A173" s="2"/>
      <c r="B173" s="2"/>
      <c r="C173" s="3"/>
      <c r="D173" s="1"/>
      <c r="E173" s="4"/>
      <c r="F173" s="4"/>
      <c r="G173" s="4"/>
      <c r="H173" s="4"/>
      <c r="I173" s="66"/>
    </row>
    <row r="174" spans="1:9" s="5" customFormat="1" hidden="1" x14ac:dyDescent="0.2">
      <c r="A174" s="2"/>
      <c r="B174" s="2"/>
      <c r="C174" s="3"/>
      <c r="D174" s="1"/>
      <c r="E174" s="4"/>
      <c r="F174" s="4"/>
      <c r="G174" s="4"/>
      <c r="H174" s="4"/>
      <c r="I174" s="66"/>
    </row>
    <row r="175" spans="1:9" s="5" customFormat="1" hidden="1" x14ac:dyDescent="0.2">
      <c r="A175" s="2"/>
      <c r="B175" s="2"/>
      <c r="C175" s="33" t="s">
        <v>111</v>
      </c>
      <c r="D175" s="1">
        <v>976</v>
      </c>
      <c r="E175" s="32" t="s">
        <v>43</v>
      </c>
      <c r="F175" s="32" t="s">
        <v>109</v>
      </c>
      <c r="G175" s="32" t="s">
        <v>180</v>
      </c>
      <c r="H175" s="32" t="s">
        <v>27</v>
      </c>
      <c r="I175" s="66">
        <f>I176</f>
        <v>0</v>
      </c>
    </row>
    <row r="176" spans="1:9" s="5" customFormat="1" ht="38.25" hidden="1" x14ac:dyDescent="0.2">
      <c r="A176" s="2"/>
      <c r="B176" s="2"/>
      <c r="C176" s="38" t="s">
        <v>244</v>
      </c>
      <c r="D176" s="1">
        <v>976</v>
      </c>
      <c r="E176" s="32" t="s">
        <v>43</v>
      </c>
      <c r="F176" s="32" t="s">
        <v>109</v>
      </c>
      <c r="G176" s="32" t="s">
        <v>199</v>
      </c>
      <c r="H176" s="32" t="s">
        <v>27</v>
      </c>
      <c r="I176" s="66">
        <f>I177</f>
        <v>0</v>
      </c>
    </row>
    <row r="177" spans="1:9" s="5" customFormat="1" hidden="1" x14ac:dyDescent="0.2">
      <c r="A177" s="2"/>
      <c r="B177" s="2"/>
      <c r="C177" s="38" t="s">
        <v>156</v>
      </c>
      <c r="D177" s="1">
        <v>976</v>
      </c>
      <c r="E177" s="32" t="s">
        <v>43</v>
      </c>
      <c r="F177" s="32" t="s">
        <v>109</v>
      </c>
      <c r="G177" s="32" t="s">
        <v>201</v>
      </c>
      <c r="H177" s="32" t="s">
        <v>27</v>
      </c>
      <c r="I177" s="66">
        <f>I178+I180+I182</f>
        <v>0</v>
      </c>
    </row>
    <row r="178" spans="1:9" s="5" customFormat="1" hidden="1" x14ac:dyDescent="0.2">
      <c r="A178" s="2"/>
      <c r="B178" s="2"/>
      <c r="C178" s="3" t="s">
        <v>247</v>
      </c>
      <c r="D178" s="1">
        <v>976</v>
      </c>
      <c r="E178" s="4" t="s">
        <v>43</v>
      </c>
      <c r="F178" s="4" t="s">
        <v>109</v>
      </c>
      <c r="G178" s="4" t="s">
        <v>229</v>
      </c>
      <c r="H178" s="4" t="s">
        <v>27</v>
      </c>
      <c r="I178" s="66">
        <f>I179</f>
        <v>0</v>
      </c>
    </row>
    <row r="179" spans="1:9" s="5" customFormat="1" ht="25.5" hidden="1" x14ac:dyDescent="0.2">
      <c r="A179" s="2"/>
      <c r="B179" s="2"/>
      <c r="C179" s="3" t="s">
        <v>212</v>
      </c>
      <c r="D179" s="1">
        <v>976</v>
      </c>
      <c r="E179" s="4" t="s">
        <v>43</v>
      </c>
      <c r="F179" s="4" t="s">
        <v>109</v>
      </c>
      <c r="G179" s="4" t="s">
        <v>229</v>
      </c>
      <c r="H179" s="4" t="s">
        <v>149</v>
      </c>
      <c r="I179" s="66">
        <v>0</v>
      </c>
    </row>
    <row r="180" spans="1:9" s="5" customFormat="1" hidden="1" x14ac:dyDescent="0.2">
      <c r="A180" s="2"/>
      <c r="B180" s="2"/>
      <c r="C180" s="3" t="s">
        <v>231</v>
      </c>
      <c r="D180" s="1">
        <v>976</v>
      </c>
      <c r="E180" s="4" t="s">
        <v>43</v>
      </c>
      <c r="F180" s="4" t="s">
        <v>109</v>
      </c>
      <c r="G180" s="4" t="s">
        <v>230</v>
      </c>
      <c r="H180" s="4" t="s">
        <v>27</v>
      </c>
      <c r="I180" s="66">
        <f>I181</f>
        <v>0</v>
      </c>
    </row>
    <row r="181" spans="1:9" s="5" customFormat="1" ht="25.5" hidden="1" x14ac:dyDescent="0.2">
      <c r="A181" s="2"/>
      <c r="B181" s="2"/>
      <c r="C181" s="3" t="s">
        <v>212</v>
      </c>
      <c r="D181" s="1">
        <v>976</v>
      </c>
      <c r="E181" s="4" t="s">
        <v>43</v>
      </c>
      <c r="F181" s="4" t="s">
        <v>109</v>
      </c>
      <c r="G181" s="4" t="s">
        <v>230</v>
      </c>
      <c r="H181" s="4" t="s">
        <v>149</v>
      </c>
      <c r="I181" s="66">
        <v>0</v>
      </c>
    </row>
    <row r="182" spans="1:9" s="5" customFormat="1" ht="42" hidden="1" customHeight="1" x14ac:dyDescent="0.2">
      <c r="A182" s="2"/>
      <c r="B182" s="2"/>
      <c r="C182" s="3" t="s">
        <v>236</v>
      </c>
      <c r="D182" s="1">
        <v>976</v>
      </c>
      <c r="E182" s="4" t="s">
        <v>43</v>
      </c>
      <c r="F182" s="4" t="s">
        <v>124</v>
      </c>
      <c r="G182" s="4" t="s">
        <v>214</v>
      </c>
      <c r="H182" s="4" t="s">
        <v>27</v>
      </c>
      <c r="I182" s="66">
        <f>I183</f>
        <v>0</v>
      </c>
    </row>
    <row r="183" spans="1:9" s="5" customFormat="1" ht="24" hidden="1" customHeight="1" x14ac:dyDescent="0.2">
      <c r="A183" s="2"/>
      <c r="B183" s="2"/>
      <c r="C183" s="3" t="s">
        <v>212</v>
      </c>
      <c r="D183" s="1">
        <v>976</v>
      </c>
      <c r="E183" s="4" t="s">
        <v>43</v>
      </c>
      <c r="F183" s="4" t="s">
        <v>124</v>
      </c>
      <c r="G183" s="4" t="s">
        <v>214</v>
      </c>
      <c r="H183" s="4" t="s">
        <v>149</v>
      </c>
      <c r="I183" s="66">
        <v>0</v>
      </c>
    </row>
    <row r="184" spans="1:9" s="5" customFormat="1" ht="38.25" hidden="1" x14ac:dyDescent="0.2">
      <c r="A184" s="2"/>
      <c r="B184" s="2"/>
      <c r="C184" s="3" t="s">
        <v>246</v>
      </c>
      <c r="D184" s="1">
        <v>976</v>
      </c>
      <c r="E184" s="4" t="s">
        <v>43</v>
      </c>
      <c r="F184" s="4" t="s">
        <v>124</v>
      </c>
      <c r="G184" s="4" t="s">
        <v>217</v>
      </c>
      <c r="H184" s="4" t="s">
        <v>27</v>
      </c>
      <c r="I184" s="66">
        <f>I185</f>
        <v>0</v>
      </c>
    </row>
    <row r="185" spans="1:9" s="5" customFormat="1" ht="0.75" customHeight="1" x14ac:dyDescent="0.2">
      <c r="A185" s="2"/>
      <c r="B185" s="2"/>
      <c r="C185" s="3" t="s">
        <v>212</v>
      </c>
      <c r="D185" s="1">
        <v>976</v>
      </c>
      <c r="E185" s="4" t="s">
        <v>43</v>
      </c>
      <c r="F185" s="4" t="s">
        <v>124</v>
      </c>
      <c r="G185" s="4" t="s">
        <v>217</v>
      </c>
      <c r="H185" s="4" t="s">
        <v>149</v>
      </c>
      <c r="I185" s="66">
        <v>0</v>
      </c>
    </row>
    <row r="186" spans="1:9" s="5" customFormat="1" x14ac:dyDescent="0.2">
      <c r="A186" s="2"/>
      <c r="B186" s="2"/>
      <c r="C186" s="3" t="s">
        <v>111</v>
      </c>
      <c r="D186" s="21" t="s">
        <v>255</v>
      </c>
      <c r="E186" s="22" t="s">
        <v>43</v>
      </c>
      <c r="F186" s="22" t="s">
        <v>109</v>
      </c>
      <c r="G186" s="22" t="s">
        <v>180</v>
      </c>
      <c r="H186" s="22" t="s">
        <v>27</v>
      </c>
      <c r="I186" s="64">
        <f>I187</f>
        <v>61.817999999999998</v>
      </c>
    </row>
    <row r="187" spans="1:9" s="5" customFormat="1" ht="56.25" customHeight="1" x14ac:dyDescent="0.2">
      <c r="A187" s="2"/>
      <c r="B187" s="2"/>
      <c r="C187" s="38" t="s">
        <v>320</v>
      </c>
      <c r="D187" s="1" t="s">
        <v>255</v>
      </c>
      <c r="E187" s="4" t="s">
        <v>43</v>
      </c>
      <c r="F187" s="4" t="s">
        <v>109</v>
      </c>
      <c r="G187" s="4" t="s">
        <v>199</v>
      </c>
      <c r="H187" s="4" t="s">
        <v>27</v>
      </c>
      <c r="I187" s="66">
        <f>I188+I194+I197</f>
        <v>61.817999999999998</v>
      </c>
    </row>
    <row r="188" spans="1:9" s="5" customFormat="1" ht="32.25" customHeight="1" x14ac:dyDescent="0.2">
      <c r="A188" s="2"/>
      <c r="B188" s="2"/>
      <c r="C188" s="38" t="s">
        <v>317</v>
      </c>
      <c r="D188" s="1" t="s">
        <v>255</v>
      </c>
      <c r="E188" s="4" t="s">
        <v>43</v>
      </c>
      <c r="F188" s="4" t="s">
        <v>109</v>
      </c>
      <c r="G188" s="32" t="s">
        <v>316</v>
      </c>
      <c r="H188" s="4" t="s">
        <v>27</v>
      </c>
      <c r="I188" s="66">
        <f>I190+I192</f>
        <v>11.818</v>
      </c>
    </row>
    <row r="189" spans="1:9" s="5" customFormat="1" ht="32.25" customHeight="1" x14ac:dyDescent="0.2">
      <c r="A189" s="2"/>
      <c r="B189" s="2"/>
      <c r="C189" s="38" t="s">
        <v>314</v>
      </c>
      <c r="D189" s="1" t="s">
        <v>255</v>
      </c>
      <c r="E189" s="4" t="s">
        <v>43</v>
      </c>
      <c r="F189" s="4" t="s">
        <v>109</v>
      </c>
      <c r="G189" s="4" t="s">
        <v>315</v>
      </c>
      <c r="H189" s="4" t="s">
        <v>27</v>
      </c>
      <c r="I189" s="66">
        <f>I190+I192</f>
        <v>11.818</v>
      </c>
    </row>
    <row r="190" spans="1:9" s="5" customFormat="1" ht="21" customHeight="1" x14ac:dyDescent="0.2">
      <c r="A190" s="2"/>
      <c r="B190" s="2"/>
      <c r="C190" s="3" t="s">
        <v>295</v>
      </c>
      <c r="D190" s="1" t="s">
        <v>255</v>
      </c>
      <c r="E190" s="4" t="s">
        <v>43</v>
      </c>
      <c r="F190" s="4" t="s">
        <v>109</v>
      </c>
      <c r="G190" s="4" t="s">
        <v>305</v>
      </c>
      <c r="H190" s="4" t="s">
        <v>27</v>
      </c>
      <c r="I190" s="66">
        <f>I191</f>
        <v>11.7</v>
      </c>
    </row>
    <row r="191" spans="1:9" s="5" customFormat="1" ht="25.5" x14ac:dyDescent="0.2">
      <c r="A191" s="2"/>
      <c r="B191" s="2"/>
      <c r="C191" s="3" t="s">
        <v>212</v>
      </c>
      <c r="D191" s="1" t="s">
        <v>255</v>
      </c>
      <c r="E191" s="4" t="s">
        <v>43</v>
      </c>
      <c r="F191" s="4" t="s">
        <v>109</v>
      </c>
      <c r="G191" s="4" t="s">
        <v>305</v>
      </c>
      <c r="H191" s="4" t="s">
        <v>149</v>
      </c>
      <c r="I191" s="66">
        <v>11.7</v>
      </c>
    </row>
    <row r="192" spans="1:9" s="5" customFormat="1" x14ac:dyDescent="0.2">
      <c r="A192" s="2"/>
      <c r="B192" s="2"/>
      <c r="C192" s="3" t="s">
        <v>295</v>
      </c>
      <c r="D192" s="1" t="s">
        <v>255</v>
      </c>
      <c r="E192" s="4" t="s">
        <v>43</v>
      </c>
      <c r="F192" s="4" t="s">
        <v>109</v>
      </c>
      <c r="G192" s="4" t="s">
        <v>309</v>
      </c>
      <c r="H192" s="4" t="s">
        <v>27</v>
      </c>
      <c r="I192" s="66">
        <f>I193</f>
        <v>0.11799999999999999</v>
      </c>
    </row>
    <row r="193" spans="1:9" s="5" customFormat="1" ht="25.5" x14ac:dyDescent="0.2">
      <c r="A193" s="2"/>
      <c r="B193" s="2"/>
      <c r="C193" s="3" t="s">
        <v>212</v>
      </c>
      <c r="D193" s="1" t="s">
        <v>255</v>
      </c>
      <c r="E193" s="4" t="s">
        <v>43</v>
      </c>
      <c r="F193" s="4" t="s">
        <v>109</v>
      </c>
      <c r="G193" s="4" t="s">
        <v>309</v>
      </c>
      <c r="H193" s="4" t="s">
        <v>149</v>
      </c>
      <c r="I193" s="66">
        <v>0.11799999999999999</v>
      </c>
    </row>
    <row r="194" spans="1:9" s="5" customFormat="1" x14ac:dyDescent="0.2">
      <c r="A194" s="2"/>
      <c r="B194" s="2"/>
      <c r="C194" s="3" t="s">
        <v>302</v>
      </c>
      <c r="D194" s="1" t="s">
        <v>255</v>
      </c>
      <c r="E194" s="4" t="s">
        <v>43</v>
      </c>
      <c r="F194" s="4" t="s">
        <v>109</v>
      </c>
      <c r="G194" s="4" t="s">
        <v>303</v>
      </c>
      <c r="H194" s="4" t="s">
        <v>27</v>
      </c>
      <c r="I194" s="64">
        <f>I195</f>
        <v>10</v>
      </c>
    </row>
    <row r="195" spans="1:9" s="5" customFormat="1" ht="25.5" x14ac:dyDescent="0.2">
      <c r="A195" s="2"/>
      <c r="B195" s="2"/>
      <c r="C195" s="3" t="s">
        <v>296</v>
      </c>
      <c r="D195" s="1" t="s">
        <v>255</v>
      </c>
      <c r="E195" s="4" t="s">
        <v>43</v>
      </c>
      <c r="F195" s="4" t="s">
        <v>109</v>
      </c>
      <c r="G195" s="4" t="s">
        <v>313</v>
      </c>
      <c r="H195" s="4" t="s">
        <v>27</v>
      </c>
      <c r="I195" s="66">
        <f>I196</f>
        <v>10</v>
      </c>
    </row>
    <row r="196" spans="1:9" s="5" customFormat="1" ht="25.5" x14ac:dyDescent="0.2">
      <c r="A196" s="2"/>
      <c r="B196" s="2"/>
      <c r="C196" s="3" t="s">
        <v>212</v>
      </c>
      <c r="D196" s="1" t="s">
        <v>255</v>
      </c>
      <c r="E196" s="4" t="s">
        <v>43</v>
      </c>
      <c r="F196" s="4" t="s">
        <v>109</v>
      </c>
      <c r="G196" s="4" t="s">
        <v>313</v>
      </c>
      <c r="H196" s="4" t="s">
        <v>149</v>
      </c>
      <c r="I196" s="66">
        <v>10</v>
      </c>
    </row>
    <row r="197" spans="1:9" s="5" customFormat="1" x14ac:dyDescent="0.2">
      <c r="A197" s="2"/>
      <c r="B197" s="2"/>
      <c r="C197" s="3" t="s">
        <v>258</v>
      </c>
      <c r="D197" s="1" t="s">
        <v>255</v>
      </c>
      <c r="E197" s="4" t="s">
        <v>43</v>
      </c>
      <c r="F197" s="4" t="s">
        <v>109</v>
      </c>
      <c r="G197" s="4" t="s">
        <v>257</v>
      </c>
      <c r="H197" s="4" t="s">
        <v>27</v>
      </c>
      <c r="I197" s="66">
        <f>I198</f>
        <v>40</v>
      </c>
    </row>
    <row r="198" spans="1:9" s="5" customFormat="1" ht="25.5" x14ac:dyDescent="0.2">
      <c r="A198" s="2"/>
      <c r="B198" s="2"/>
      <c r="C198" s="3" t="s">
        <v>212</v>
      </c>
      <c r="D198" s="1" t="s">
        <v>255</v>
      </c>
      <c r="E198" s="4" t="s">
        <v>43</v>
      </c>
      <c r="F198" s="4" t="s">
        <v>109</v>
      </c>
      <c r="G198" s="4" t="s">
        <v>257</v>
      </c>
      <c r="H198" s="4" t="s">
        <v>149</v>
      </c>
      <c r="I198" s="66">
        <v>40</v>
      </c>
    </row>
    <row r="199" spans="1:9" s="5" customFormat="1" x14ac:dyDescent="0.2">
      <c r="A199" s="2" t="s">
        <v>61</v>
      </c>
      <c r="B199" s="2" t="s">
        <v>62</v>
      </c>
      <c r="C199" s="50" t="s">
        <v>62</v>
      </c>
      <c r="D199" s="41">
        <v>976</v>
      </c>
      <c r="E199" s="51" t="s">
        <v>48</v>
      </c>
      <c r="F199" s="51" t="s">
        <v>28</v>
      </c>
      <c r="G199" s="51" t="s">
        <v>180</v>
      </c>
      <c r="H199" s="51" t="s">
        <v>27</v>
      </c>
      <c r="I199" s="64">
        <f>I208+I221</f>
        <v>35.9</v>
      </c>
    </row>
    <row r="200" spans="1:9" s="5" customFormat="1" hidden="1" x14ac:dyDescent="0.2">
      <c r="A200" s="2"/>
      <c r="B200" s="2"/>
      <c r="C200" s="52" t="s">
        <v>94</v>
      </c>
      <c r="D200" s="41">
        <v>976</v>
      </c>
      <c r="E200" s="51" t="s">
        <v>48</v>
      </c>
      <c r="F200" s="51" t="s">
        <v>30</v>
      </c>
      <c r="G200" s="51" t="s">
        <v>26</v>
      </c>
      <c r="H200" s="51" t="s">
        <v>27</v>
      </c>
      <c r="I200" s="64">
        <f>I201</f>
        <v>0</v>
      </c>
    </row>
    <row r="201" spans="1:9" s="5" customFormat="1" hidden="1" x14ac:dyDescent="0.2">
      <c r="A201" s="2"/>
      <c r="B201" s="2"/>
      <c r="C201" s="53" t="s">
        <v>95</v>
      </c>
      <c r="D201" s="41">
        <v>976</v>
      </c>
      <c r="E201" s="22" t="s">
        <v>48</v>
      </c>
      <c r="F201" s="22" t="s">
        <v>30</v>
      </c>
      <c r="G201" s="22" t="s">
        <v>96</v>
      </c>
      <c r="H201" s="22" t="s">
        <v>27</v>
      </c>
      <c r="I201" s="64">
        <f>I202</f>
        <v>0</v>
      </c>
    </row>
    <row r="202" spans="1:9" s="5" customFormat="1" hidden="1" x14ac:dyDescent="0.2">
      <c r="A202" s="2"/>
      <c r="B202" s="2"/>
      <c r="C202" s="50" t="s">
        <v>40</v>
      </c>
      <c r="D202" s="41">
        <v>976</v>
      </c>
      <c r="E202" s="22" t="s">
        <v>48</v>
      </c>
      <c r="F202" s="22" t="s">
        <v>30</v>
      </c>
      <c r="G202" s="22" t="s">
        <v>96</v>
      </c>
      <c r="H202" s="22" t="s">
        <v>39</v>
      </c>
      <c r="I202" s="64">
        <v>0</v>
      </c>
    </row>
    <row r="203" spans="1:9" s="5" customFormat="1" hidden="1" x14ac:dyDescent="0.2">
      <c r="A203" s="2"/>
      <c r="B203" s="2"/>
      <c r="C203" s="52" t="s">
        <v>94</v>
      </c>
      <c r="D203" s="21">
        <v>976</v>
      </c>
      <c r="E203" s="22" t="s">
        <v>48</v>
      </c>
      <c r="F203" s="22" t="s">
        <v>30</v>
      </c>
      <c r="G203" s="22" t="s">
        <v>180</v>
      </c>
      <c r="H203" s="22" t="s">
        <v>27</v>
      </c>
      <c r="I203" s="64">
        <f>I204</f>
        <v>0</v>
      </c>
    </row>
    <row r="204" spans="1:9" s="5" customFormat="1" ht="38.25" hidden="1" x14ac:dyDescent="0.2">
      <c r="A204" s="2"/>
      <c r="B204" s="2"/>
      <c r="C204" s="20" t="s">
        <v>244</v>
      </c>
      <c r="D204" s="21">
        <v>976</v>
      </c>
      <c r="E204" s="22" t="s">
        <v>48</v>
      </c>
      <c r="F204" s="22" t="s">
        <v>30</v>
      </c>
      <c r="G204" s="22" t="s">
        <v>199</v>
      </c>
      <c r="H204" s="22" t="s">
        <v>27</v>
      </c>
      <c r="I204" s="64">
        <f>I205</f>
        <v>0</v>
      </c>
    </row>
    <row r="205" spans="1:9" s="5" customFormat="1" hidden="1" x14ac:dyDescent="0.2">
      <c r="A205" s="2"/>
      <c r="B205" s="2"/>
      <c r="C205" s="20" t="s">
        <v>156</v>
      </c>
      <c r="D205" s="21">
        <v>976</v>
      </c>
      <c r="E205" s="22" t="s">
        <v>48</v>
      </c>
      <c r="F205" s="22" t="s">
        <v>30</v>
      </c>
      <c r="G205" s="22" t="s">
        <v>201</v>
      </c>
      <c r="H205" s="22" t="s">
        <v>27</v>
      </c>
      <c r="I205" s="64">
        <f>I206</f>
        <v>0</v>
      </c>
    </row>
    <row r="206" spans="1:9" s="5" customFormat="1" ht="25.5" hidden="1" x14ac:dyDescent="0.2">
      <c r="A206" s="2"/>
      <c r="B206" s="2"/>
      <c r="C206" s="54" t="s">
        <v>233</v>
      </c>
      <c r="D206" s="21">
        <v>976</v>
      </c>
      <c r="E206" s="22" t="s">
        <v>48</v>
      </c>
      <c r="F206" s="22" t="s">
        <v>30</v>
      </c>
      <c r="G206" s="22" t="s">
        <v>232</v>
      </c>
      <c r="H206" s="22" t="s">
        <v>27</v>
      </c>
      <c r="I206" s="64">
        <f>I207</f>
        <v>0</v>
      </c>
    </row>
    <row r="207" spans="1:9" s="5" customFormat="1" ht="25.5" hidden="1" x14ac:dyDescent="0.2">
      <c r="A207" s="2"/>
      <c r="B207" s="2"/>
      <c r="C207" s="46" t="s">
        <v>212</v>
      </c>
      <c r="D207" s="21">
        <v>976</v>
      </c>
      <c r="E207" s="22" t="s">
        <v>48</v>
      </c>
      <c r="F207" s="22" t="s">
        <v>30</v>
      </c>
      <c r="G207" s="22" t="s">
        <v>232</v>
      </c>
      <c r="H207" s="22" t="s">
        <v>149</v>
      </c>
      <c r="I207" s="64">
        <v>0</v>
      </c>
    </row>
    <row r="208" spans="1:9" s="5" customFormat="1" x14ac:dyDescent="0.2">
      <c r="A208" s="2"/>
      <c r="B208" s="2"/>
      <c r="C208" s="46" t="s">
        <v>94</v>
      </c>
      <c r="D208" s="21">
        <v>976</v>
      </c>
      <c r="E208" s="22" t="s">
        <v>48</v>
      </c>
      <c r="F208" s="22" t="s">
        <v>30</v>
      </c>
      <c r="G208" s="22" t="s">
        <v>180</v>
      </c>
      <c r="H208" s="22" t="s">
        <v>27</v>
      </c>
      <c r="I208" s="64">
        <f>I210</f>
        <v>9</v>
      </c>
    </row>
    <row r="209" spans="1:9" s="5" customFormat="1" ht="38.25" x14ac:dyDescent="0.2">
      <c r="A209" s="2"/>
      <c r="B209" s="2"/>
      <c r="C209" s="38" t="s">
        <v>320</v>
      </c>
      <c r="D209" s="1" t="s">
        <v>255</v>
      </c>
      <c r="E209" s="32" t="s">
        <v>48</v>
      </c>
      <c r="F209" s="32" t="s">
        <v>30</v>
      </c>
      <c r="G209" s="32" t="s">
        <v>199</v>
      </c>
      <c r="H209" s="32" t="s">
        <v>27</v>
      </c>
      <c r="I209" s="66">
        <f>I210</f>
        <v>9</v>
      </c>
    </row>
    <row r="210" spans="1:9" s="5" customFormat="1" ht="25.15" customHeight="1" x14ac:dyDescent="0.2">
      <c r="A210" s="2"/>
      <c r="B210" s="2"/>
      <c r="C210" s="38" t="s">
        <v>156</v>
      </c>
      <c r="D210" s="1">
        <v>976</v>
      </c>
      <c r="E210" s="32" t="s">
        <v>48</v>
      </c>
      <c r="F210" s="32" t="s">
        <v>30</v>
      </c>
      <c r="G210" s="32" t="s">
        <v>201</v>
      </c>
      <c r="H210" s="32" t="s">
        <v>27</v>
      </c>
      <c r="I210" s="66">
        <f>I216+I218</f>
        <v>9</v>
      </c>
    </row>
    <row r="211" spans="1:9" s="5" customFormat="1" hidden="1" x14ac:dyDescent="0.2">
      <c r="A211" s="2"/>
      <c r="B211" s="2"/>
      <c r="C211" s="38" t="s">
        <v>156</v>
      </c>
      <c r="D211" s="1">
        <v>976</v>
      </c>
      <c r="E211" s="32" t="s">
        <v>48</v>
      </c>
      <c r="F211" s="32" t="s">
        <v>30</v>
      </c>
      <c r="G211" s="32" t="s">
        <v>201</v>
      </c>
      <c r="H211" s="32" t="s">
        <v>27</v>
      </c>
      <c r="I211" s="66">
        <f>I212</f>
        <v>0</v>
      </c>
    </row>
    <row r="212" spans="1:9" s="5" customFormat="1" ht="24.75" hidden="1" customHeight="1" x14ac:dyDescent="0.2">
      <c r="A212" s="2"/>
      <c r="B212" s="2"/>
      <c r="C212" s="38" t="s">
        <v>233</v>
      </c>
      <c r="D212" s="1">
        <v>976</v>
      </c>
      <c r="E212" s="32" t="s">
        <v>48</v>
      </c>
      <c r="F212" s="32" t="s">
        <v>30</v>
      </c>
      <c r="G212" s="32" t="s">
        <v>232</v>
      </c>
      <c r="H212" s="32" t="s">
        <v>27</v>
      </c>
      <c r="I212" s="66">
        <f>I213</f>
        <v>0</v>
      </c>
    </row>
    <row r="213" spans="1:9" s="5" customFormat="1" ht="25.5" hidden="1" x14ac:dyDescent="0.2">
      <c r="A213" s="2"/>
      <c r="B213" s="2"/>
      <c r="C213" s="3" t="s">
        <v>212</v>
      </c>
      <c r="D213" s="1">
        <v>976</v>
      </c>
      <c r="E213" s="32" t="s">
        <v>48</v>
      </c>
      <c r="F213" s="32" t="s">
        <v>30</v>
      </c>
      <c r="G213" s="32" t="s">
        <v>232</v>
      </c>
      <c r="H213" s="32" t="s">
        <v>149</v>
      </c>
      <c r="I213" s="66">
        <v>0</v>
      </c>
    </row>
    <row r="214" spans="1:9" s="5" customFormat="1" ht="38.25" hidden="1" x14ac:dyDescent="0.2">
      <c r="A214" s="2"/>
      <c r="B214" s="2"/>
      <c r="C214" s="3" t="s">
        <v>236</v>
      </c>
      <c r="D214" s="1">
        <v>976</v>
      </c>
      <c r="E214" s="32" t="s">
        <v>48</v>
      </c>
      <c r="F214" s="32" t="s">
        <v>30</v>
      </c>
      <c r="G214" s="32" t="s">
        <v>218</v>
      </c>
      <c r="H214" s="32" t="s">
        <v>27</v>
      </c>
      <c r="I214" s="66">
        <f>I215</f>
        <v>0</v>
      </c>
    </row>
    <row r="215" spans="1:9" s="5" customFormat="1" ht="25.5" hidden="1" x14ac:dyDescent="0.2">
      <c r="A215" s="2"/>
      <c r="B215" s="2"/>
      <c r="C215" s="3" t="s">
        <v>212</v>
      </c>
      <c r="D215" s="1">
        <v>976</v>
      </c>
      <c r="E215" s="32" t="s">
        <v>48</v>
      </c>
      <c r="F215" s="32" t="s">
        <v>30</v>
      </c>
      <c r="G215" s="32" t="s">
        <v>218</v>
      </c>
      <c r="H215" s="32" t="s">
        <v>149</v>
      </c>
      <c r="I215" s="66">
        <v>0</v>
      </c>
    </row>
    <row r="216" spans="1:9" s="5" customFormat="1" hidden="1" x14ac:dyDescent="0.2">
      <c r="A216" s="2"/>
      <c r="B216" s="2"/>
      <c r="C216" s="3" t="s">
        <v>258</v>
      </c>
      <c r="D216" s="1">
        <v>976</v>
      </c>
      <c r="E216" s="32" t="s">
        <v>48</v>
      </c>
      <c r="F216" s="32" t="s">
        <v>30</v>
      </c>
      <c r="G216" s="32" t="s">
        <v>257</v>
      </c>
      <c r="H216" s="32" t="s">
        <v>27</v>
      </c>
      <c r="I216" s="66">
        <f>I217</f>
        <v>0</v>
      </c>
    </row>
    <row r="217" spans="1:9" s="5" customFormat="1" ht="26.25" hidden="1" customHeight="1" x14ac:dyDescent="0.2">
      <c r="A217" s="2"/>
      <c r="B217" s="2"/>
      <c r="C217" s="3" t="s">
        <v>212</v>
      </c>
      <c r="D217" s="1">
        <v>976</v>
      </c>
      <c r="E217" s="32" t="s">
        <v>48</v>
      </c>
      <c r="F217" s="32" t="s">
        <v>30</v>
      </c>
      <c r="G217" s="32" t="s">
        <v>257</v>
      </c>
      <c r="H217" s="32" t="s">
        <v>149</v>
      </c>
      <c r="I217" s="66">
        <v>0</v>
      </c>
    </row>
    <row r="218" spans="1:9" s="5" customFormat="1" ht="14.25" customHeight="1" x14ac:dyDescent="0.2">
      <c r="A218" s="2"/>
      <c r="B218" s="2"/>
      <c r="C218" s="3" t="s">
        <v>95</v>
      </c>
      <c r="D218" s="1" t="s">
        <v>255</v>
      </c>
      <c r="E218" s="32" t="s">
        <v>48</v>
      </c>
      <c r="F218" s="32" t="s">
        <v>30</v>
      </c>
      <c r="G218" s="32" t="s">
        <v>260</v>
      </c>
      <c r="H218" s="32" t="s">
        <v>27</v>
      </c>
      <c r="I218" s="66">
        <f>I219+I220</f>
        <v>9</v>
      </c>
    </row>
    <row r="219" spans="1:9" s="5" customFormat="1" ht="34.5" customHeight="1" x14ac:dyDescent="0.2">
      <c r="A219" s="2"/>
      <c r="B219" s="2"/>
      <c r="C219" s="3" t="s">
        <v>212</v>
      </c>
      <c r="D219" s="1" t="s">
        <v>255</v>
      </c>
      <c r="E219" s="32" t="s">
        <v>48</v>
      </c>
      <c r="F219" s="32" t="s">
        <v>30</v>
      </c>
      <c r="G219" s="32" t="s">
        <v>260</v>
      </c>
      <c r="H219" s="32" t="s">
        <v>149</v>
      </c>
      <c r="I219" s="66">
        <v>2</v>
      </c>
    </row>
    <row r="220" spans="1:9" s="5" customFormat="1" ht="12.75" customHeight="1" x14ac:dyDescent="0.2">
      <c r="A220" s="2"/>
      <c r="B220" s="2"/>
      <c r="C220" s="3" t="s">
        <v>155</v>
      </c>
      <c r="D220" s="1" t="s">
        <v>255</v>
      </c>
      <c r="E220" s="32" t="s">
        <v>48</v>
      </c>
      <c r="F220" s="32" t="s">
        <v>30</v>
      </c>
      <c r="G220" s="32" t="s">
        <v>260</v>
      </c>
      <c r="H220" s="32" t="s">
        <v>150</v>
      </c>
      <c r="I220" s="66">
        <v>7</v>
      </c>
    </row>
    <row r="221" spans="1:9" s="43" customFormat="1" x14ac:dyDescent="0.2">
      <c r="A221" s="42"/>
      <c r="B221" s="42"/>
      <c r="C221" s="26" t="s">
        <v>87</v>
      </c>
      <c r="D221" s="21">
        <v>976</v>
      </c>
      <c r="E221" s="22" t="s">
        <v>48</v>
      </c>
      <c r="F221" s="22" t="s">
        <v>34</v>
      </c>
      <c r="G221" s="22" t="s">
        <v>180</v>
      </c>
      <c r="H221" s="22" t="s">
        <v>27</v>
      </c>
      <c r="I221" s="64">
        <f>I229</f>
        <v>26.9</v>
      </c>
    </row>
    <row r="222" spans="1:9" s="5" customFormat="1" hidden="1" x14ac:dyDescent="0.2">
      <c r="A222" s="2"/>
      <c r="B222" s="2"/>
      <c r="C222" s="29" t="s">
        <v>45</v>
      </c>
      <c r="D222" s="30">
        <v>976</v>
      </c>
      <c r="E222" s="32" t="s">
        <v>48</v>
      </c>
      <c r="F222" s="32" t="s">
        <v>34</v>
      </c>
      <c r="G222" s="4" t="s">
        <v>44</v>
      </c>
      <c r="H222" s="32" t="s">
        <v>27</v>
      </c>
      <c r="I222" s="66">
        <f>I223</f>
        <v>0</v>
      </c>
    </row>
    <row r="223" spans="1:9" s="5" customFormat="1" ht="38.25" hidden="1" x14ac:dyDescent="0.2">
      <c r="A223" s="2"/>
      <c r="B223" s="2"/>
      <c r="C223" s="31" t="s">
        <v>105</v>
      </c>
      <c r="D223" s="30">
        <v>976</v>
      </c>
      <c r="E223" s="32" t="s">
        <v>48</v>
      </c>
      <c r="F223" s="32" t="s">
        <v>34</v>
      </c>
      <c r="G223" s="4" t="s">
        <v>106</v>
      </c>
      <c r="H223" s="32" t="s">
        <v>27</v>
      </c>
      <c r="I223" s="66">
        <f>I224</f>
        <v>0</v>
      </c>
    </row>
    <row r="224" spans="1:9" s="5" customFormat="1" ht="51" hidden="1" x14ac:dyDescent="0.2">
      <c r="A224" s="2"/>
      <c r="B224" s="2"/>
      <c r="C224" s="31" t="s">
        <v>107</v>
      </c>
      <c r="D224" s="30">
        <v>976</v>
      </c>
      <c r="E224" s="32" t="s">
        <v>48</v>
      </c>
      <c r="F224" s="32" t="s">
        <v>34</v>
      </c>
      <c r="G224" s="4" t="s">
        <v>108</v>
      </c>
      <c r="H224" s="32" t="s">
        <v>102</v>
      </c>
      <c r="I224" s="66">
        <v>0</v>
      </c>
    </row>
    <row r="225" spans="1:9" s="5" customFormat="1" hidden="1" x14ac:dyDescent="0.2">
      <c r="A225" s="2"/>
      <c r="B225" s="2"/>
      <c r="C225" s="29" t="s">
        <v>45</v>
      </c>
      <c r="D225" s="30">
        <v>976</v>
      </c>
      <c r="E225" s="32" t="s">
        <v>48</v>
      </c>
      <c r="F225" s="32" t="s">
        <v>34</v>
      </c>
      <c r="G225" s="4" t="s">
        <v>44</v>
      </c>
      <c r="H225" s="32" t="s">
        <v>27</v>
      </c>
      <c r="I225" s="66">
        <f>I226</f>
        <v>0</v>
      </c>
    </row>
    <row r="226" spans="1:9" s="5" customFormat="1" hidden="1" x14ac:dyDescent="0.2">
      <c r="A226" s="2"/>
      <c r="B226" s="2"/>
      <c r="C226" s="3" t="s">
        <v>63</v>
      </c>
      <c r="D226" s="30">
        <v>976</v>
      </c>
      <c r="E226" s="32" t="s">
        <v>48</v>
      </c>
      <c r="F226" s="32" t="s">
        <v>34</v>
      </c>
      <c r="G226" s="4" t="s">
        <v>11</v>
      </c>
      <c r="H226" s="32" t="s">
        <v>27</v>
      </c>
      <c r="I226" s="66">
        <f>I227</f>
        <v>0</v>
      </c>
    </row>
    <row r="227" spans="1:9" s="5" customFormat="1" ht="42" hidden="1" customHeight="1" x14ac:dyDescent="0.2">
      <c r="A227" s="2"/>
      <c r="B227" s="2"/>
      <c r="C227" s="3" t="s">
        <v>138</v>
      </c>
      <c r="D227" s="30">
        <v>976</v>
      </c>
      <c r="E227" s="32" t="s">
        <v>48</v>
      </c>
      <c r="F227" s="32" t="s">
        <v>34</v>
      </c>
      <c r="G227" s="4" t="s">
        <v>137</v>
      </c>
      <c r="H227" s="32" t="s">
        <v>27</v>
      </c>
      <c r="I227" s="66">
        <f>I228</f>
        <v>0</v>
      </c>
    </row>
    <row r="228" spans="1:9" s="5" customFormat="1" hidden="1" x14ac:dyDescent="0.2">
      <c r="A228" s="2"/>
      <c r="B228" s="2"/>
      <c r="C228" s="29" t="s">
        <v>40</v>
      </c>
      <c r="D228" s="30">
        <v>976</v>
      </c>
      <c r="E228" s="32" t="s">
        <v>48</v>
      </c>
      <c r="F228" s="32" t="s">
        <v>34</v>
      </c>
      <c r="G228" s="4" t="s">
        <v>137</v>
      </c>
      <c r="H228" s="32" t="s">
        <v>39</v>
      </c>
      <c r="I228" s="66">
        <v>0</v>
      </c>
    </row>
    <row r="229" spans="1:9" s="5" customFormat="1" ht="57.75" customHeight="1" x14ac:dyDescent="0.2">
      <c r="A229" s="2"/>
      <c r="B229" s="2"/>
      <c r="C229" s="38" t="s">
        <v>321</v>
      </c>
      <c r="D229" s="30">
        <v>976</v>
      </c>
      <c r="E229" s="32" t="s">
        <v>48</v>
      </c>
      <c r="F229" s="32" t="s">
        <v>34</v>
      </c>
      <c r="G229" s="32" t="s">
        <v>199</v>
      </c>
      <c r="H229" s="32" t="s">
        <v>27</v>
      </c>
      <c r="I229" s="66">
        <f>I230+I245+I247+I249</f>
        <v>26.9</v>
      </c>
    </row>
    <row r="230" spans="1:9" s="5" customFormat="1" ht="30.75" customHeight="1" x14ac:dyDescent="0.2">
      <c r="A230" s="2"/>
      <c r="B230" s="2"/>
      <c r="C230" s="38" t="s">
        <v>156</v>
      </c>
      <c r="D230" s="1">
        <v>976</v>
      </c>
      <c r="E230" s="32" t="s">
        <v>48</v>
      </c>
      <c r="F230" s="32" t="s">
        <v>34</v>
      </c>
      <c r="G230" s="32" t="s">
        <v>201</v>
      </c>
      <c r="H230" s="32" t="s">
        <v>27</v>
      </c>
      <c r="I230" s="66">
        <f>I231+I243</f>
        <v>26.9</v>
      </c>
    </row>
    <row r="231" spans="1:9" s="5" customFormat="1" x14ac:dyDescent="0.2">
      <c r="A231" s="2"/>
      <c r="B231" s="2"/>
      <c r="C231" s="39" t="s">
        <v>88</v>
      </c>
      <c r="D231" s="1">
        <v>976</v>
      </c>
      <c r="E231" s="4" t="s">
        <v>48</v>
      </c>
      <c r="F231" s="4" t="s">
        <v>34</v>
      </c>
      <c r="G231" s="4" t="s">
        <v>203</v>
      </c>
      <c r="H231" s="4" t="s">
        <v>27</v>
      </c>
      <c r="I231" s="66">
        <f>I232</f>
        <v>26.9</v>
      </c>
    </row>
    <row r="232" spans="1:9" s="5" customFormat="1" ht="24.75" customHeight="1" x14ac:dyDescent="0.2">
      <c r="A232" s="2"/>
      <c r="B232" s="2"/>
      <c r="C232" s="3" t="s">
        <v>212</v>
      </c>
      <c r="D232" s="1">
        <v>976</v>
      </c>
      <c r="E232" s="4" t="s">
        <v>48</v>
      </c>
      <c r="F232" s="4" t="s">
        <v>34</v>
      </c>
      <c r="G232" s="4" t="s">
        <v>203</v>
      </c>
      <c r="H232" s="4" t="s">
        <v>149</v>
      </c>
      <c r="I232" s="66">
        <v>26.9</v>
      </c>
    </row>
    <row r="233" spans="1:9" s="5" customFormat="1" ht="25.5" hidden="1" x14ac:dyDescent="0.2">
      <c r="A233" s="2"/>
      <c r="B233" s="2"/>
      <c r="C233" s="39" t="s">
        <v>89</v>
      </c>
      <c r="D233" s="1">
        <v>976</v>
      </c>
      <c r="E233" s="4" t="s">
        <v>48</v>
      </c>
      <c r="F233" s="4" t="s">
        <v>34</v>
      </c>
      <c r="G233" s="4" t="s">
        <v>90</v>
      </c>
      <c r="H233" s="4" t="s">
        <v>27</v>
      </c>
      <c r="I233" s="65">
        <f>I234</f>
        <v>0</v>
      </c>
    </row>
    <row r="234" spans="1:9" s="5" customFormat="1" hidden="1" x14ac:dyDescent="0.2">
      <c r="A234" s="2"/>
      <c r="B234" s="2"/>
      <c r="C234" s="29" t="s">
        <v>40</v>
      </c>
      <c r="D234" s="1">
        <v>976</v>
      </c>
      <c r="E234" s="4" t="s">
        <v>48</v>
      </c>
      <c r="F234" s="4" t="s">
        <v>34</v>
      </c>
      <c r="G234" s="4" t="s">
        <v>90</v>
      </c>
      <c r="H234" s="4" t="s">
        <v>39</v>
      </c>
      <c r="I234" s="65">
        <v>0</v>
      </c>
    </row>
    <row r="235" spans="1:9" s="5" customFormat="1" ht="25.5" hidden="1" x14ac:dyDescent="0.2">
      <c r="A235" s="2"/>
      <c r="B235" s="2"/>
      <c r="C235" s="38" t="s">
        <v>248</v>
      </c>
      <c r="D235" s="1">
        <v>976</v>
      </c>
      <c r="E235" s="4" t="s">
        <v>48</v>
      </c>
      <c r="F235" s="4" t="s">
        <v>34</v>
      </c>
      <c r="G235" s="4" t="s">
        <v>204</v>
      </c>
      <c r="H235" s="4" t="s">
        <v>27</v>
      </c>
      <c r="I235" s="65">
        <v>0</v>
      </c>
    </row>
    <row r="236" spans="1:9" s="5" customFormat="1" ht="25.5" hidden="1" x14ac:dyDescent="0.2">
      <c r="A236" s="2"/>
      <c r="B236" s="2"/>
      <c r="C236" s="3" t="s">
        <v>212</v>
      </c>
      <c r="D236" s="1">
        <v>976</v>
      </c>
      <c r="E236" s="4" t="s">
        <v>48</v>
      </c>
      <c r="F236" s="4" t="s">
        <v>34</v>
      </c>
      <c r="G236" s="4" t="s">
        <v>204</v>
      </c>
      <c r="H236" s="4" t="s">
        <v>149</v>
      </c>
      <c r="I236" s="65">
        <v>5</v>
      </c>
    </row>
    <row r="237" spans="1:9" s="5" customFormat="1" ht="25.5" hidden="1" x14ac:dyDescent="0.2">
      <c r="A237" s="2"/>
      <c r="B237" s="2"/>
      <c r="C237" s="38" t="s">
        <v>157</v>
      </c>
      <c r="D237" s="1">
        <v>976</v>
      </c>
      <c r="E237" s="32" t="s">
        <v>48</v>
      </c>
      <c r="F237" s="32" t="s">
        <v>34</v>
      </c>
      <c r="G237" s="32" t="s">
        <v>162</v>
      </c>
      <c r="H237" s="32" t="s">
        <v>27</v>
      </c>
      <c r="I237" s="66">
        <f>I238</f>
        <v>0</v>
      </c>
    </row>
    <row r="238" spans="1:9" s="5" customFormat="1" ht="25.5" hidden="1" x14ac:dyDescent="0.2">
      <c r="A238" s="2"/>
      <c r="B238" s="2"/>
      <c r="C238" s="38" t="s">
        <v>175</v>
      </c>
      <c r="D238" s="1">
        <v>976</v>
      </c>
      <c r="E238" s="4" t="s">
        <v>48</v>
      </c>
      <c r="F238" s="4" t="s">
        <v>34</v>
      </c>
      <c r="G238" s="4" t="s">
        <v>164</v>
      </c>
      <c r="H238" s="4" t="s">
        <v>27</v>
      </c>
      <c r="I238" s="65">
        <f>I250</f>
        <v>0</v>
      </c>
    </row>
    <row r="239" spans="1:9" s="5" customFormat="1" hidden="1" x14ac:dyDescent="0.2">
      <c r="A239" s="2"/>
      <c r="B239" s="2"/>
      <c r="C239" s="29" t="s">
        <v>100</v>
      </c>
      <c r="D239" s="1">
        <v>976</v>
      </c>
      <c r="E239" s="4" t="s">
        <v>48</v>
      </c>
      <c r="F239" s="4" t="s">
        <v>34</v>
      </c>
      <c r="G239" s="4" t="s">
        <v>58</v>
      </c>
      <c r="H239" s="4" t="s">
        <v>27</v>
      </c>
      <c r="I239" s="65" t="e">
        <f>I240+I242</f>
        <v>#REF!</v>
      </c>
    </row>
    <row r="240" spans="1:9" s="5" customFormat="1" ht="25.5" hidden="1" customHeight="1" x14ac:dyDescent="0.2">
      <c r="A240" s="2"/>
      <c r="B240" s="2"/>
      <c r="C240" s="29" t="s">
        <v>123</v>
      </c>
      <c r="D240" s="1">
        <v>976</v>
      </c>
      <c r="E240" s="4" t="s">
        <v>48</v>
      </c>
      <c r="F240" s="4" t="s">
        <v>34</v>
      </c>
      <c r="G240" s="4" t="s">
        <v>122</v>
      </c>
      <c r="H240" s="4" t="s">
        <v>27</v>
      </c>
      <c r="I240" s="65">
        <f>I241</f>
        <v>0</v>
      </c>
    </row>
    <row r="241" spans="1:16" s="5" customFormat="1" hidden="1" x14ac:dyDescent="0.2">
      <c r="A241" s="2"/>
      <c r="B241" s="2"/>
      <c r="C241" s="29" t="s">
        <v>40</v>
      </c>
      <c r="D241" s="1">
        <v>976</v>
      </c>
      <c r="E241" s="4" t="s">
        <v>48</v>
      </c>
      <c r="F241" s="4" t="s">
        <v>34</v>
      </c>
      <c r="G241" s="4" t="s">
        <v>122</v>
      </c>
      <c r="H241" s="4" t="s">
        <v>39</v>
      </c>
      <c r="I241" s="65">
        <v>0</v>
      </c>
    </row>
    <row r="242" spans="1:16" s="5" customFormat="1" ht="26.25" hidden="1" customHeight="1" x14ac:dyDescent="0.2">
      <c r="A242" s="2"/>
      <c r="B242" s="2"/>
      <c r="C242" s="29" t="s">
        <v>252</v>
      </c>
      <c r="D242" s="1">
        <v>976</v>
      </c>
      <c r="E242" s="4" t="s">
        <v>48</v>
      </c>
      <c r="F242" s="4" t="s">
        <v>34</v>
      </c>
      <c r="G242" s="4" t="s">
        <v>125</v>
      </c>
      <c r="H242" s="4" t="s">
        <v>27</v>
      </c>
      <c r="I242" s="65" t="e">
        <f>I243+#REF!</f>
        <v>#REF!</v>
      </c>
    </row>
    <row r="243" spans="1:16" s="5" customFormat="1" hidden="1" x14ac:dyDescent="0.2">
      <c r="A243" s="2"/>
      <c r="B243" s="2"/>
      <c r="C243" s="48" t="s">
        <v>262</v>
      </c>
      <c r="D243" s="1">
        <v>976</v>
      </c>
      <c r="E243" s="4" t="s">
        <v>48</v>
      </c>
      <c r="F243" s="4" t="s">
        <v>34</v>
      </c>
      <c r="G243" s="4" t="s">
        <v>263</v>
      </c>
      <c r="H243" s="4" t="s">
        <v>27</v>
      </c>
      <c r="I243" s="65">
        <f>I244</f>
        <v>0</v>
      </c>
    </row>
    <row r="244" spans="1:16" s="5" customFormat="1" ht="25.5" hidden="1" x14ac:dyDescent="0.2">
      <c r="A244" s="2"/>
      <c r="B244" s="2"/>
      <c r="C244" s="3" t="s">
        <v>212</v>
      </c>
      <c r="D244" s="1">
        <v>976</v>
      </c>
      <c r="E244" s="4" t="s">
        <v>48</v>
      </c>
      <c r="F244" s="4" t="s">
        <v>34</v>
      </c>
      <c r="G244" s="4" t="s">
        <v>263</v>
      </c>
      <c r="H244" s="4" t="s">
        <v>149</v>
      </c>
      <c r="I244" s="65">
        <v>0</v>
      </c>
    </row>
    <row r="245" spans="1:16" s="5" customFormat="1" ht="37.5" hidden="1" customHeight="1" x14ac:dyDescent="0.2">
      <c r="A245" s="2"/>
      <c r="B245" s="2"/>
      <c r="C245" s="48" t="s">
        <v>265</v>
      </c>
      <c r="D245" s="1">
        <v>976</v>
      </c>
      <c r="E245" s="4" t="s">
        <v>48</v>
      </c>
      <c r="F245" s="4" t="s">
        <v>34</v>
      </c>
      <c r="G245" s="4" t="s">
        <v>264</v>
      </c>
      <c r="H245" s="4" t="s">
        <v>27</v>
      </c>
      <c r="I245" s="65">
        <v>0</v>
      </c>
    </row>
    <row r="246" spans="1:16" s="5" customFormat="1" ht="26.25" hidden="1" customHeight="1" x14ac:dyDescent="0.2">
      <c r="A246" s="2"/>
      <c r="B246" s="2"/>
      <c r="C246" s="3" t="s">
        <v>212</v>
      </c>
      <c r="D246" s="1">
        <v>976</v>
      </c>
      <c r="E246" s="4" t="s">
        <v>48</v>
      </c>
      <c r="F246" s="4" t="s">
        <v>34</v>
      </c>
      <c r="G246" s="4" t="s">
        <v>264</v>
      </c>
      <c r="H246" s="4" t="s">
        <v>149</v>
      </c>
      <c r="I246" s="65">
        <v>0</v>
      </c>
    </row>
    <row r="247" spans="1:16" s="5" customFormat="1" ht="27.75" hidden="1" customHeight="1" x14ac:dyDescent="0.2">
      <c r="A247" s="2"/>
      <c r="B247" s="2"/>
      <c r="C247" s="48" t="s">
        <v>272</v>
      </c>
      <c r="D247" s="1" t="s">
        <v>255</v>
      </c>
      <c r="E247" s="4" t="s">
        <v>48</v>
      </c>
      <c r="F247" s="4" t="s">
        <v>34</v>
      </c>
      <c r="G247" s="4" t="s">
        <v>273</v>
      </c>
      <c r="H247" s="4" t="s">
        <v>27</v>
      </c>
      <c r="I247" s="65">
        <v>0</v>
      </c>
    </row>
    <row r="248" spans="1:16" s="5" customFormat="1" ht="24.75" hidden="1" customHeight="1" x14ac:dyDescent="0.2">
      <c r="A248" s="2"/>
      <c r="B248" s="2"/>
      <c r="C248" s="3" t="s">
        <v>212</v>
      </c>
      <c r="D248" s="1" t="s">
        <v>255</v>
      </c>
      <c r="E248" s="4" t="s">
        <v>48</v>
      </c>
      <c r="F248" s="4" t="s">
        <v>34</v>
      </c>
      <c r="G248" s="4" t="s">
        <v>273</v>
      </c>
      <c r="H248" s="4" t="s">
        <v>149</v>
      </c>
      <c r="I248" s="65">
        <v>0</v>
      </c>
    </row>
    <row r="249" spans="1:16" s="5" customFormat="1" ht="37.5" hidden="1" customHeight="1" x14ac:dyDescent="0.2">
      <c r="A249" s="2"/>
      <c r="B249" s="2"/>
      <c r="C249" s="48" t="s">
        <v>274</v>
      </c>
      <c r="D249" s="1" t="s">
        <v>255</v>
      </c>
      <c r="E249" s="4" t="s">
        <v>48</v>
      </c>
      <c r="F249" s="4" t="s">
        <v>34</v>
      </c>
      <c r="G249" s="4" t="s">
        <v>275</v>
      </c>
      <c r="H249" s="4" t="s">
        <v>27</v>
      </c>
      <c r="I249" s="65">
        <v>0</v>
      </c>
    </row>
    <row r="250" spans="1:16" s="5" customFormat="1" ht="25.5" hidden="1" x14ac:dyDescent="0.2">
      <c r="A250" s="2"/>
      <c r="B250" s="2"/>
      <c r="C250" s="3" t="s">
        <v>212</v>
      </c>
      <c r="D250" s="1" t="s">
        <v>255</v>
      </c>
      <c r="E250" s="4" t="s">
        <v>48</v>
      </c>
      <c r="F250" s="4" t="s">
        <v>34</v>
      </c>
      <c r="G250" s="4" t="s">
        <v>275</v>
      </c>
      <c r="H250" s="4" t="s">
        <v>149</v>
      </c>
      <c r="I250" s="65">
        <v>0</v>
      </c>
    </row>
    <row r="251" spans="1:16" s="43" customFormat="1" ht="12.75" customHeight="1" x14ac:dyDescent="0.2">
      <c r="A251" s="42" t="s">
        <v>64</v>
      </c>
      <c r="B251" s="42" t="s">
        <v>65</v>
      </c>
      <c r="C251" s="26" t="s">
        <v>300</v>
      </c>
      <c r="D251" s="21">
        <v>976</v>
      </c>
      <c r="E251" s="22" t="s">
        <v>60</v>
      </c>
      <c r="F251" s="22" t="s">
        <v>28</v>
      </c>
      <c r="G251" s="22" t="s">
        <v>180</v>
      </c>
      <c r="H251" s="22" t="s">
        <v>27</v>
      </c>
      <c r="I251" s="64">
        <f>I255</f>
        <v>1926.4829999999999</v>
      </c>
    </row>
    <row r="252" spans="1:16" s="43" customFormat="1" ht="13.5" customHeight="1" x14ac:dyDescent="0.2">
      <c r="A252" s="42" t="s">
        <v>64</v>
      </c>
      <c r="B252" s="42" t="s">
        <v>65</v>
      </c>
      <c r="C252" s="26" t="s">
        <v>70</v>
      </c>
      <c r="D252" s="21">
        <v>976</v>
      </c>
      <c r="E252" s="22" t="s">
        <v>60</v>
      </c>
      <c r="F252" s="22" t="s">
        <v>31</v>
      </c>
      <c r="G252" s="22" t="s">
        <v>180</v>
      </c>
      <c r="H252" s="22" t="s">
        <v>27</v>
      </c>
      <c r="I252" s="64">
        <f>I255</f>
        <v>1926.4829999999999</v>
      </c>
      <c r="J252" s="44"/>
    </row>
    <row r="253" spans="1:16" s="5" customFormat="1" ht="24.75" customHeight="1" x14ac:dyDescent="0.2">
      <c r="A253" s="2" t="s">
        <v>64</v>
      </c>
      <c r="B253" s="2" t="s">
        <v>65</v>
      </c>
      <c r="C253" s="38" t="s">
        <v>322</v>
      </c>
      <c r="D253" s="30">
        <v>976</v>
      </c>
      <c r="E253" s="32" t="s">
        <v>60</v>
      </c>
      <c r="F253" s="32" t="s">
        <v>31</v>
      </c>
      <c r="G253" s="32" t="s">
        <v>205</v>
      </c>
      <c r="H253" s="32" t="s">
        <v>27</v>
      </c>
      <c r="I253" s="65">
        <f>I254</f>
        <v>1926.4829999999999</v>
      </c>
    </row>
    <row r="254" spans="1:16" s="5" customFormat="1" ht="15" customHeight="1" x14ac:dyDescent="0.2">
      <c r="A254" s="2"/>
      <c r="B254" s="2"/>
      <c r="C254" s="38" t="s">
        <v>166</v>
      </c>
      <c r="D254" s="1">
        <v>976</v>
      </c>
      <c r="E254" s="32" t="s">
        <v>60</v>
      </c>
      <c r="F254" s="32" t="s">
        <v>31</v>
      </c>
      <c r="G254" s="32" t="s">
        <v>206</v>
      </c>
      <c r="H254" s="32" t="s">
        <v>27</v>
      </c>
      <c r="I254" s="66">
        <f>I255</f>
        <v>1926.4829999999999</v>
      </c>
      <c r="J254" s="55"/>
      <c r="K254" s="55"/>
      <c r="L254" s="55"/>
    </row>
    <row r="255" spans="1:16" s="5" customFormat="1" ht="38.25" customHeight="1" x14ac:dyDescent="0.2">
      <c r="A255" s="2"/>
      <c r="B255" s="2"/>
      <c r="C255" s="38" t="s">
        <v>259</v>
      </c>
      <c r="D255" s="1">
        <v>976</v>
      </c>
      <c r="E255" s="4" t="s">
        <v>60</v>
      </c>
      <c r="F255" s="4" t="s">
        <v>31</v>
      </c>
      <c r="G255" s="4" t="s">
        <v>207</v>
      </c>
      <c r="H255" s="4" t="s">
        <v>27</v>
      </c>
      <c r="I255" s="65">
        <f>I256+I258</f>
        <v>1926.4829999999999</v>
      </c>
      <c r="J255" s="55"/>
      <c r="K255" s="55"/>
      <c r="L255" s="55"/>
    </row>
    <row r="256" spans="1:16" s="5" customFormat="1" ht="47.25" customHeight="1" x14ac:dyDescent="0.2">
      <c r="A256" s="2" t="s">
        <v>64</v>
      </c>
      <c r="B256" s="2" t="s">
        <v>65</v>
      </c>
      <c r="C256" s="33" t="s">
        <v>148</v>
      </c>
      <c r="D256" s="1">
        <v>976</v>
      </c>
      <c r="E256" s="4" t="s">
        <v>60</v>
      </c>
      <c r="F256" s="4" t="s">
        <v>31</v>
      </c>
      <c r="G256" s="4" t="s">
        <v>207</v>
      </c>
      <c r="H256" s="4" t="s">
        <v>147</v>
      </c>
      <c r="I256" s="65">
        <v>1597.29</v>
      </c>
      <c r="J256" s="55"/>
      <c r="K256" s="55"/>
      <c r="L256" s="55"/>
      <c r="N256" s="56"/>
      <c r="O256" s="56"/>
      <c r="P256" s="56"/>
    </row>
    <row r="257" spans="1:12" s="5" customFormat="1" ht="27" hidden="1" customHeight="1" x14ac:dyDescent="0.2">
      <c r="A257" s="2" t="s">
        <v>64</v>
      </c>
      <c r="B257" s="2" t="s">
        <v>65</v>
      </c>
      <c r="C257" s="29" t="s">
        <v>0</v>
      </c>
      <c r="D257" s="1">
        <v>976</v>
      </c>
      <c r="E257" s="4" t="s">
        <v>60</v>
      </c>
      <c r="F257" s="4" t="s">
        <v>31</v>
      </c>
      <c r="G257" s="4" t="s">
        <v>3</v>
      </c>
      <c r="H257" s="4" t="s">
        <v>27</v>
      </c>
      <c r="I257" s="65" t="e">
        <f>#REF!</f>
        <v>#REF!</v>
      </c>
      <c r="K257" s="55"/>
      <c r="L257" s="55"/>
    </row>
    <row r="258" spans="1:12" s="5" customFormat="1" ht="25.5" x14ac:dyDescent="0.2">
      <c r="A258" s="2" t="s">
        <v>66</v>
      </c>
      <c r="B258" s="2" t="s">
        <v>67</v>
      </c>
      <c r="C258" s="3" t="s">
        <v>212</v>
      </c>
      <c r="D258" s="1">
        <v>976</v>
      </c>
      <c r="E258" s="4" t="s">
        <v>60</v>
      </c>
      <c r="F258" s="4" t="s">
        <v>31</v>
      </c>
      <c r="G258" s="4" t="s">
        <v>207</v>
      </c>
      <c r="H258" s="4" t="s">
        <v>149</v>
      </c>
      <c r="I258" s="65">
        <v>329.19299999999998</v>
      </c>
      <c r="K258" s="55"/>
      <c r="L258" s="55"/>
    </row>
    <row r="259" spans="1:12" s="5" customFormat="1" ht="17.25" hidden="1" customHeight="1" x14ac:dyDescent="0.2">
      <c r="A259" s="2"/>
      <c r="B259" s="2"/>
      <c r="C259" s="33" t="s">
        <v>279</v>
      </c>
      <c r="D259" s="1">
        <v>976</v>
      </c>
      <c r="E259" s="4" t="s">
        <v>60</v>
      </c>
      <c r="F259" s="4" t="s">
        <v>31</v>
      </c>
      <c r="G259" s="4" t="s">
        <v>276</v>
      </c>
      <c r="H259" s="4" t="s">
        <v>147</v>
      </c>
      <c r="I259" s="65"/>
      <c r="K259" s="55"/>
      <c r="L259" s="55"/>
    </row>
    <row r="260" spans="1:12" s="5" customFormat="1" ht="27.75" hidden="1" customHeight="1" x14ac:dyDescent="0.2">
      <c r="A260" s="2"/>
      <c r="B260" s="2"/>
      <c r="C260" s="33" t="s">
        <v>278</v>
      </c>
      <c r="D260" s="1">
        <v>976</v>
      </c>
      <c r="E260" s="4" t="s">
        <v>60</v>
      </c>
      <c r="F260" s="4" t="s">
        <v>31</v>
      </c>
      <c r="G260" s="4" t="s">
        <v>277</v>
      </c>
      <c r="H260" s="4" t="s">
        <v>147</v>
      </c>
      <c r="I260" s="65"/>
      <c r="K260" s="55"/>
      <c r="L260" s="55"/>
    </row>
    <row r="261" spans="1:12" s="5" customFormat="1" ht="41.25" hidden="1" customHeight="1" x14ac:dyDescent="0.2">
      <c r="A261" s="2"/>
      <c r="B261" s="2"/>
      <c r="C261" s="33" t="s">
        <v>148</v>
      </c>
      <c r="D261" s="1">
        <v>976</v>
      </c>
      <c r="E261" s="4" t="s">
        <v>60</v>
      </c>
      <c r="F261" s="4" t="s">
        <v>31</v>
      </c>
      <c r="G261" s="4" t="s">
        <v>208</v>
      </c>
      <c r="H261" s="4" t="s">
        <v>147</v>
      </c>
      <c r="I261" s="65">
        <v>0</v>
      </c>
      <c r="K261" s="55"/>
      <c r="L261" s="55"/>
    </row>
    <row r="262" spans="1:12" s="5" customFormat="1" ht="26.25" hidden="1" customHeight="1" x14ac:dyDescent="0.2">
      <c r="A262" s="2"/>
      <c r="B262" s="2"/>
      <c r="C262" s="29" t="s">
        <v>0</v>
      </c>
      <c r="D262" s="1">
        <v>976</v>
      </c>
      <c r="E262" s="4" t="s">
        <v>60</v>
      </c>
      <c r="F262" s="4" t="s">
        <v>31</v>
      </c>
      <c r="G262" s="4" t="s">
        <v>91</v>
      </c>
      <c r="H262" s="4" t="s">
        <v>27</v>
      </c>
      <c r="I262" s="65">
        <f>I263</f>
        <v>0</v>
      </c>
      <c r="K262" s="55"/>
      <c r="L262" s="55"/>
    </row>
    <row r="263" spans="1:12" s="5" customFormat="1" ht="29.25" hidden="1" customHeight="1" x14ac:dyDescent="0.2">
      <c r="A263" s="2"/>
      <c r="B263" s="2"/>
      <c r="C263" s="29" t="s">
        <v>254</v>
      </c>
      <c r="D263" s="1">
        <v>976</v>
      </c>
      <c r="E263" s="4" t="s">
        <v>60</v>
      </c>
      <c r="F263" s="4" t="s">
        <v>31</v>
      </c>
      <c r="G263" s="4" t="s">
        <v>91</v>
      </c>
      <c r="H263" s="4" t="s">
        <v>92</v>
      </c>
      <c r="I263" s="65">
        <v>0</v>
      </c>
      <c r="K263" s="55"/>
      <c r="L263" s="55"/>
    </row>
    <row r="264" spans="1:12" s="5" customFormat="1" ht="30.75" hidden="1" customHeight="1" x14ac:dyDescent="0.2">
      <c r="A264" s="2"/>
      <c r="B264" s="2"/>
      <c r="C264" s="3" t="s">
        <v>212</v>
      </c>
      <c r="D264" s="1">
        <v>976</v>
      </c>
      <c r="E264" s="4" t="s">
        <v>60</v>
      </c>
      <c r="F264" s="4" t="s">
        <v>31</v>
      </c>
      <c r="G264" s="4" t="s">
        <v>208</v>
      </c>
      <c r="H264" s="4" t="s">
        <v>149</v>
      </c>
      <c r="I264" s="65">
        <v>0</v>
      </c>
      <c r="K264" s="55"/>
      <c r="L264" s="55"/>
    </row>
    <row r="265" spans="1:12" s="5" customFormat="1" ht="11.25" hidden="1" customHeight="1" x14ac:dyDescent="0.2">
      <c r="A265" s="2" t="s">
        <v>66</v>
      </c>
      <c r="B265" s="2" t="s">
        <v>67</v>
      </c>
      <c r="C265" s="29" t="s">
        <v>1</v>
      </c>
      <c r="D265" s="30">
        <v>976</v>
      </c>
      <c r="E265" s="4" t="s">
        <v>60</v>
      </c>
      <c r="F265" s="4" t="s">
        <v>31</v>
      </c>
      <c r="G265" s="4" t="s">
        <v>71</v>
      </c>
      <c r="H265" s="4" t="s">
        <v>27</v>
      </c>
      <c r="I265" s="65">
        <f>I266</f>
        <v>0</v>
      </c>
      <c r="K265" s="55"/>
      <c r="L265" s="55"/>
    </row>
    <row r="266" spans="1:12" s="5" customFormat="1" ht="27" hidden="1" customHeight="1" x14ac:dyDescent="0.2">
      <c r="A266" s="2" t="s">
        <v>66</v>
      </c>
      <c r="B266" s="2" t="s">
        <v>67</v>
      </c>
      <c r="C266" s="29" t="s">
        <v>73</v>
      </c>
      <c r="D266" s="30">
        <v>976</v>
      </c>
      <c r="E266" s="4" t="s">
        <v>60</v>
      </c>
      <c r="F266" s="4" t="s">
        <v>31</v>
      </c>
      <c r="G266" s="4" t="s">
        <v>72</v>
      </c>
      <c r="H266" s="4" t="s">
        <v>27</v>
      </c>
      <c r="I266" s="65">
        <f>I267</f>
        <v>0</v>
      </c>
      <c r="K266" s="55"/>
      <c r="L266" s="55"/>
    </row>
    <row r="267" spans="1:12" s="5" customFormat="1" ht="14.25" hidden="1" customHeight="1" x14ac:dyDescent="0.2">
      <c r="A267" s="2" t="s">
        <v>66</v>
      </c>
      <c r="B267" s="2" t="s">
        <v>67</v>
      </c>
      <c r="C267" s="29" t="s">
        <v>75</v>
      </c>
      <c r="D267" s="30">
        <v>976</v>
      </c>
      <c r="E267" s="4" t="s">
        <v>60</v>
      </c>
      <c r="F267" s="4" t="s">
        <v>31</v>
      </c>
      <c r="G267" s="4" t="s">
        <v>74</v>
      </c>
      <c r="H267" s="4" t="s">
        <v>27</v>
      </c>
      <c r="I267" s="65">
        <f>I268</f>
        <v>0</v>
      </c>
      <c r="K267" s="55"/>
      <c r="L267" s="55"/>
    </row>
    <row r="268" spans="1:12" s="5" customFormat="1" ht="15" hidden="1" customHeight="1" x14ac:dyDescent="0.2">
      <c r="A268" s="2" t="s">
        <v>66</v>
      </c>
      <c r="B268" s="2" t="s">
        <v>67</v>
      </c>
      <c r="C268" s="29" t="s">
        <v>82</v>
      </c>
      <c r="D268" s="30">
        <v>976</v>
      </c>
      <c r="E268" s="4" t="s">
        <v>60</v>
      </c>
      <c r="F268" s="4" t="s">
        <v>31</v>
      </c>
      <c r="G268" s="4" t="s">
        <v>74</v>
      </c>
      <c r="H268" s="4" t="s">
        <v>57</v>
      </c>
      <c r="I268" s="65"/>
      <c r="K268" s="55"/>
      <c r="L268" s="55"/>
    </row>
    <row r="269" spans="1:12" s="5" customFormat="1" ht="22.5" hidden="1" customHeight="1" x14ac:dyDescent="0.2">
      <c r="A269" s="2"/>
      <c r="B269" s="2"/>
      <c r="C269" s="29" t="s">
        <v>45</v>
      </c>
      <c r="D269" s="30">
        <v>976</v>
      </c>
      <c r="E269" s="4" t="s">
        <v>60</v>
      </c>
      <c r="F269" s="4" t="s">
        <v>31</v>
      </c>
      <c r="G269" s="4" t="s">
        <v>44</v>
      </c>
      <c r="H269" s="4" t="s">
        <v>27</v>
      </c>
      <c r="I269" s="65"/>
      <c r="K269" s="55"/>
      <c r="L269" s="55"/>
    </row>
    <row r="270" spans="1:12" s="5" customFormat="1" ht="22.5" hidden="1" customHeight="1" x14ac:dyDescent="0.2">
      <c r="A270" s="2"/>
      <c r="B270" s="2"/>
      <c r="C270" s="29" t="s">
        <v>63</v>
      </c>
      <c r="D270" s="30">
        <v>976</v>
      </c>
      <c r="E270" s="4" t="s">
        <v>60</v>
      </c>
      <c r="F270" s="4" t="s">
        <v>31</v>
      </c>
      <c r="G270" s="4" t="s">
        <v>11</v>
      </c>
      <c r="H270" s="4" t="s">
        <v>27</v>
      </c>
      <c r="I270" s="65"/>
      <c r="K270" s="55"/>
      <c r="L270" s="55"/>
    </row>
    <row r="271" spans="1:12" s="5" customFormat="1" ht="22.5" hidden="1" customHeight="1" x14ac:dyDescent="0.2">
      <c r="A271" s="2"/>
      <c r="B271" s="2"/>
      <c r="C271" s="39" t="s">
        <v>5</v>
      </c>
      <c r="D271" s="30">
        <v>976</v>
      </c>
      <c r="E271" s="4" t="s">
        <v>60</v>
      </c>
      <c r="F271" s="4" t="s">
        <v>31</v>
      </c>
      <c r="G271" s="4" t="s">
        <v>6</v>
      </c>
      <c r="H271" s="4" t="s">
        <v>81</v>
      </c>
      <c r="I271" s="65"/>
      <c r="K271" s="55"/>
      <c r="L271" s="55"/>
    </row>
    <row r="272" spans="1:12" s="5" customFormat="1" ht="22.5" hidden="1" customHeight="1" x14ac:dyDescent="0.2">
      <c r="A272" s="2" t="s">
        <v>66</v>
      </c>
      <c r="B272" s="2" t="s">
        <v>67</v>
      </c>
      <c r="C272" s="29" t="s">
        <v>59</v>
      </c>
      <c r="D272" s="30">
        <v>976</v>
      </c>
      <c r="E272" s="4" t="s">
        <v>60</v>
      </c>
      <c r="F272" s="4" t="s">
        <v>31</v>
      </c>
      <c r="G272" s="4" t="s">
        <v>58</v>
      </c>
      <c r="H272" s="4" t="s">
        <v>27</v>
      </c>
      <c r="I272" s="65"/>
      <c r="K272" s="55"/>
      <c r="L272" s="55"/>
    </row>
    <row r="273" spans="1:12" s="28" customFormat="1" ht="22.5" hidden="1" customHeight="1" x14ac:dyDescent="0.2">
      <c r="A273" s="25" t="s">
        <v>68</v>
      </c>
      <c r="B273" s="25" t="s">
        <v>69</v>
      </c>
      <c r="C273" s="29" t="s">
        <v>77</v>
      </c>
      <c r="D273" s="30">
        <v>976</v>
      </c>
      <c r="E273" s="4" t="s">
        <v>60</v>
      </c>
      <c r="F273" s="4" t="s">
        <v>31</v>
      </c>
      <c r="G273" s="4" t="s">
        <v>76</v>
      </c>
      <c r="H273" s="4" t="s">
        <v>27</v>
      </c>
      <c r="I273" s="65"/>
      <c r="K273" s="57"/>
      <c r="L273" s="57"/>
    </row>
    <row r="274" spans="1:12" s="5" customFormat="1" ht="22.5" hidden="1" customHeight="1" x14ac:dyDescent="0.2">
      <c r="A274" s="2" t="s">
        <v>68</v>
      </c>
      <c r="B274" s="2" t="s">
        <v>69</v>
      </c>
      <c r="C274" s="29" t="s">
        <v>82</v>
      </c>
      <c r="D274" s="30">
        <v>976</v>
      </c>
      <c r="E274" s="4" t="s">
        <v>60</v>
      </c>
      <c r="F274" s="4" t="s">
        <v>31</v>
      </c>
      <c r="G274" s="4" t="s">
        <v>76</v>
      </c>
      <c r="H274" s="4" t="s">
        <v>57</v>
      </c>
      <c r="I274" s="65"/>
      <c r="K274" s="55"/>
      <c r="L274" s="55"/>
    </row>
    <row r="275" spans="1:12" s="5" customFormat="1" ht="22.5" hidden="1" customHeight="1" x14ac:dyDescent="0.2">
      <c r="A275" s="2" t="s">
        <v>68</v>
      </c>
      <c r="B275" s="2" t="s">
        <v>69</v>
      </c>
      <c r="C275" s="39" t="s">
        <v>2</v>
      </c>
      <c r="D275" s="30">
        <v>976</v>
      </c>
      <c r="E275" s="4" t="s">
        <v>60</v>
      </c>
      <c r="F275" s="4" t="s">
        <v>31</v>
      </c>
      <c r="G275" s="4" t="s">
        <v>76</v>
      </c>
      <c r="H275" s="4" t="s">
        <v>4</v>
      </c>
      <c r="I275" s="65"/>
      <c r="K275" s="55"/>
      <c r="L275" s="55"/>
    </row>
    <row r="276" spans="1:12" s="5" customFormat="1" ht="15.75" hidden="1" customHeight="1" x14ac:dyDescent="0.2">
      <c r="A276" s="2"/>
      <c r="B276" s="2"/>
      <c r="C276" s="38" t="s">
        <v>156</v>
      </c>
      <c r="D276" s="1">
        <v>976</v>
      </c>
      <c r="E276" s="32" t="s">
        <v>60</v>
      </c>
      <c r="F276" s="32" t="s">
        <v>31</v>
      </c>
      <c r="G276" s="32" t="s">
        <v>167</v>
      </c>
      <c r="H276" s="32" t="s">
        <v>27</v>
      </c>
      <c r="I276" s="66">
        <f>I277</f>
        <v>0</v>
      </c>
      <c r="K276" s="55"/>
      <c r="L276" s="55"/>
    </row>
    <row r="277" spans="1:12" s="5" customFormat="1" ht="25.5" hidden="1" customHeight="1" x14ac:dyDescent="0.2">
      <c r="A277" s="2"/>
      <c r="B277" s="2"/>
      <c r="C277" s="38" t="s">
        <v>249</v>
      </c>
      <c r="D277" s="1">
        <v>976</v>
      </c>
      <c r="E277" s="4" t="s">
        <v>60</v>
      </c>
      <c r="F277" s="4" t="s">
        <v>31</v>
      </c>
      <c r="G277" s="4" t="s">
        <v>168</v>
      </c>
      <c r="H277" s="4" t="s">
        <v>27</v>
      </c>
      <c r="I277" s="65">
        <f>I278</f>
        <v>0</v>
      </c>
      <c r="K277" s="55"/>
      <c r="L277" s="55"/>
    </row>
    <row r="278" spans="1:12" s="5" customFormat="1" ht="12.75" hidden="1" customHeight="1" x14ac:dyDescent="0.2">
      <c r="A278" s="2"/>
      <c r="B278" s="2"/>
      <c r="C278" s="49" t="s">
        <v>151</v>
      </c>
      <c r="D278" s="1">
        <v>976</v>
      </c>
      <c r="E278" s="4" t="s">
        <v>60</v>
      </c>
      <c r="F278" s="4" t="s">
        <v>31</v>
      </c>
      <c r="G278" s="4" t="s">
        <v>168</v>
      </c>
      <c r="H278" s="4" t="s">
        <v>149</v>
      </c>
      <c r="I278" s="65">
        <v>0</v>
      </c>
      <c r="K278" s="55"/>
      <c r="L278" s="55"/>
    </row>
    <row r="279" spans="1:12" s="5" customFormat="1" ht="12.75" hidden="1" customHeight="1" x14ac:dyDescent="0.2">
      <c r="A279" s="2"/>
      <c r="B279" s="2"/>
      <c r="C279" s="29" t="s">
        <v>100</v>
      </c>
      <c r="D279" s="30">
        <v>976</v>
      </c>
      <c r="E279" s="4" t="s">
        <v>60</v>
      </c>
      <c r="F279" s="4" t="s">
        <v>31</v>
      </c>
      <c r="G279" s="4" t="s">
        <v>58</v>
      </c>
      <c r="H279" s="4" t="s">
        <v>27</v>
      </c>
      <c r="I279" s="65">
        <f>I280</f>
        <v>0</v>
      </c>
      <c r="K279" s="55"/>
      <c r="L279" s="55"/>
    </row>
    <row r="280" spans="1:12" s="5" customFormat="1" ht="25.5" hidden="1" customHeight="1" x14ac:dyDescent="0.2">
      <c r="A280" s="2"/>
      <c r="B280" s="2"/>
      <c r="C280" s="29" t="s">
        <v>253</v>
      </c>
      <c r="D280" s="30">
        <v>976</v>
      </c>
      <c r="E280" s="4" t="s">
        <v>60</v>
      </c>
      <c r="F280" s="4" t="s">
        <v>31</v>
      </c>
      <c r="G280" s="4" t="s">
        <v>101</v>
      </c>
      <c r="H280" s="4" t="s">
        <v>27</v>
      </c>
      <c r="I280" s="65">
        <f>I281</f>
        <v>0</v>
      </c>
      <c r="K280" s="55"/>
      <c r="L280" s="55"/>
    </row>
    <row r="281" spans="1:12" s="5" customFormat="1" ht="12.75" hidden="1" customHeight="1" x14ac:dyDescent="0.2">
      <c r="A281" s="2"/>
      <c r="B281" s="2"/>
      <c r="C281" s="39" t="s">
        <v>103</v>
      </c>
      <c r="D281" s="30">
        <v>976</v>
      </c>
      <c r="E281" s="4" t="s">
        <v>60</v>
      </c>
      <c r="F281" s="4" t="s">
        <v>31</v>
      </c>
      <c r="G281" s="4" t="s">
        <v>101</v>
      </c>
      <c r="H281" s="4" t="s">
        <v>104</v>
      </c>
      <c r="I281" s="65">
        <v>0</v>
      </c>
      <c r="K281" s="55"/>
      <c r="L281" s="55"/>
    </row>
    <row r="282" spans="1:12" s="5" customFormat="1" ht="12.75" hidden="1" customHeight="1" x14ac:dyDescent="0.2">
      <c r="A282" s="2"/>
      <c r="B282" s="2"/>
      <c r="C282" s="33" t="s">
        <v>155</v>
      </c>
      <c r="D282" s="1">
        <v>976</v>
      </c>
      <c r="E282" s="4" t="s">
        <v>60</v>
      </c>
      <c r="F282" s="4" t="s">
        <v>31</v>
      </c>
      <c r="G282" s="4" t="s">
        <v>208</v>
      </c>
      <c r="H282" s="4" t="s">
        <v>150</v>
      </c>
      <c r="I282" s="65">
        <v>0</v>
      </c>
      <c r="K282" s="55"/>
      <c r="L282" s="55"/>
    </row>
    <row r="283" spans="1:12" s="5" customFormat="1" ht="12.75" hidden="1" customHeight="1" x14ac:dyDescent="0.2">
      <c r="A283" s="2"/>
      <c r="B283" s="2"/>
      <c r="C283" s="38" t="s">
        <v>171</v>
      </c>
      <c r="D283" s="1">
        <v>976</v>
      </c>
      <c r="E283" s="32" t="s">
        <v>60</v>
      </c>
      <c r="F283" s="32" t="s">
        <v>31</v>
      </c>
      <c r="G283" s="32" t="s">
        <v>169</v>
      </c>
      <c r="H283" s="32" t="s">
        <v>27</v>
      </c>
      <c r="I283" s="66">
        <v>0</v>
      </c>
      <c r="K283" s="55"/>
      <c r="L283" s="55"/>
    </row>
    <row r="284" spans="1:12" s="5" customFormat="1" ht="25.5" hidden="1" customHeight="1" x14ac:dyDescent="0.2">
      <c r="A284" s="2"/>
      <c r="B284" s="2"/>
      <c r="C284" s="38" t="s">
        <v>172</v>
      </c>
      <c r="D284" s="1">
        <v>976</v>
      </c>
      <c r="E284" s="4" t="s">
        <v>60</v>
      </c>
      <c r="F284" s="4" t="s">
        <v>31</v>
      </c>
      <c r="G284" s="4" t="s">
        <v>170</v>
      </c>
      <c r="H284" s="4" t="s">
        <v>27</v>
      </c>
      <c r="I284" s="65">
        <v>0</v>
      </c>
      <c r="K284" s="55"/>
      <c r="L284" s="55"/>
    </row>
    <row r="285" spans="1:12" s="5" customFormat="1" ht="12.75" hidden="1" customHeight="1" x14ac:dyDescent="0.2">
      <c r="A285" s="2"/>
      <c r="B285" s="2"/>
      <c r="C285" s="29"/>
      <c r="D285" s="1">
        <v>976</v>
      </c>
      <c r="E285" s="4" t="s">
        <v>60</v>
      </c>
      <c r="F285" s="4" t="s">
        <v>31</v>
      </c>
      <c r="G285" s="4"/>
      <c r="H285" s="4" t="s">
        <v>27</v>
      </c>
      <c r="I285" s="65">
        <f>I286</f>
        <v>0</v>
      </c>
      <c r="K285" s="55"/>
      <c r="L285" s="55"/>
    </row>
    <row r="286" spans="1:12" s="5" customFormat="1" hidden="1" x14ac:dyDescent="0.2">
      <c r="A286" s="2"/>
      <c r="B286" s="2"/>
      <c r="C286" s="38"/>
      <c r="D286" s="1"/>
      <c r="E286" s="32"/>
      <c r="F286" s="32"/>
      <c r="G286" s="32"/>
      <c r="H286" s="32"/>
      <c r="I286" s="66"/>
      <c r="K286" s="55"/>
      <c r="L286" s="55"/>
    </row>
    <row r="287" spans="1:12" s="43" customFormat="1" x14ac:dyDescent="0.2">
      <c r="A287" s="42"/>
      <c r="B287" s="42"/>
      <c r="C287" s="45" t="s">
        <v>185</v>
      </c>
      <c r="D287" s="21">
        <v>976</v>
      </c>
      <c r="E287" s="22" t="s">
        <v>113</v>
      </c>
      <c r="F287" s="22" t="s">
        <v>28</v>
      </c>
      <c r="G287" s="22" t="s">
        <v>180</v>
      </c>
      <c r="H287" s="22" t="s">
        <v>27</v>
      </c>
      <c r="I287" s="64">
        <f>I288</f>
        <v>220.33699999999999</v>
      </c>
      <c r="K287" s="58"/>
      <c r="L287" s="58"/>
    </row>
    <row r="288" spans="1:12" s="43" customFormat="1" x14ac:dyDescent="0.2">
      <c r="A288" s="42"/>
      <c r="B288" s="42"/>
      <c r="C288" s="45" t="s">
        <v>186</v>
      </c>
      <c r="D288" s="21">
        <v>976</v>
      </c>
      <c r="E288" s="22" t="s">
        <v>113</v>
      </c>
      <c r="F288" s="22" t="s">
        <v>31</v>
      </c>
      <c r="G288" s="22" t="s">
        <v>180</v>
      </c>
      <c r="H288" s="22" t="s">
        <v>27</v>
      </c>
      <c r="I288" s="64">
        <f>I289</f>
        <v>220.33699999999999</v>
      </c>
    </row>
    <row r="289" spans="1:9" s="5" customFormat="1" ht="25.5" x14ac:dyDescent="0.2">
      <c r="A289" s="2"/>
      <c r="B289" s="2"/>
      <c r="C289" s="29" t="s">
        <v>318</v>
      </c>
      <c r="D289" s="1">
        <v>976</v>
      </c>
      <c r="E289" s="32" t="s">
        <v>113</v>
      </c>
      <c r="F289" s="32" t="s">
        <v>31</v>
      </c>
      <c r="G289" s="32" t="s">
        <v>188</v>
      </c>
      <c r="H289" s="32" t="s">
        <v>27</v>
      </c>
      <c r="I289" s="66">
        <f>I290</f>
        <v>220.33699999999999</v>
      </c>
    </row>
    <row r="290" spans="1:9" s="5" customFormat="1" x14ac:dyDescent="0.2">
      <c r="A290" s="2"/>
      <c r="B290" s="2"/>
      <c r="C290" s="59" t="s">
        <v>186</v>
      </c>
      <c r="D290" s="1">
        <v>976</v>
      </c>
      <c r="E290" s="4" t="s">
        <v>113</v>
      </c>
      <c r="F290" s="4" t="s">
        <v>31</v>
      </c>
      <c r="G290" s="4" t="s">
        <v>209</v>
      </c>
      <c r="H290" s="4" t="s">
        <v>27</v>
      </c>
      <c r="I290" s="66">
        <f>I299+I291</f>
        <v>220.33699999999999</v>
      </c>
    </row>
    <row r="291" spans="1:9" s="5" customFormat="1" ht="46.5" customHeight="1" x14ac:dyDescent="0.2">
      <c r="A291" s="2"/>
      <c r="B291" s="2"/>
      <c r="C291" s="59" t="s">
        <v>301</v>
      </c>
      <c r="D291" s="1">
        <v>976</v>
      </c>
      <c r="E291" s="4" t="s">
        <v>113</v>
      </c>
      <c r="F291" s="4" t="s">
        <v>31</v>
      </c>
      <c r="G291" s="4" t="s">
        <v>210</v>
      </c>
      <c r="H291" s="4" t="s">
        <v>27</v>
      </c>
      <c r="I291" s="66">
        <f>I292</f>
        <v>182.17699999999999</v>
      </c>
    </row>
    <row r="292" spans="1:9" s="5" customFormat="1" x14ac:dyDescent="0.2">
      <c r="A292" s="2"/>
      <c r="B292" s="2"/>
      <c r="C292" s="33" t="s">
        <v>187</v>
      </c>
      <c r="D292" s="1">
        <v>976</v>
      </c>
      <c r="E292" s="4" t="s">
        <v>113</v>
      </c>
      <c r="F292" s="4" t="s">
        <v>31</v>
      </c>
      <c r="G292" s="4" t="s">
        <v>210</v>
      </c>
      <c r="H292" s="4" t="s">
        <v>184</v>
      </c>
      <c r="I292" s="66">
        <v>182.17699999999999</v>
      </c>
    </row>
    <row r="293" spans="1:9" s="5" customFormat="1" hidden="1" x14ac:dyDescent="0.2">
      <c r="A293" s="2"/>
      <c r="B293" s="2"/>
      <c r="C293" s="33" t="s">
        <v>225</v>
      </c>
      <c r="D293" s="1">
        <v>976</v>
      </c>
      <c r="E293" s="32" t="s">
        <v>113</v>
      </c>
      <c r="F293" s="32" t="s">
        <v>34</v>
      </c>
      <c r="G293" s="32" t="s">
        <v>180</v>
      </c>
      <c r="H293" s="32" t="s">
        <v>27</v>
      </c>
      <c r="I293" s="66">
        <f>I294</f>
        <v>0</v>
      </c>
    </row>
    <row r="294" spans="1:9" s="5" customFormat="1" ht="25.5" hidden="1" x14ac:dyDescent="0.2">
      <c r="A294" s="2"/>
      <c r="B294" s="2"/>
      <c r="C294" s="29" t="s">
        <v>250</v>
      </c>
      <c r="D294" s="1">
        <v>976</v>
      </c>
      <c r="E294" s="32" t="s">
        <v>113</v>
      </c>
      <c r="F294" s="32" t="s">
        <v>34</v>
      </c>
      <c r="G294" s="32" t="s">
        <v>188</v>
      </c>
      <c r="H294" s="32" t="s">
        <v>27</v>
      </c>
      <c r="I294" s="66">
        <f>I295</f>
        <v>0</v>
      </c>
    </row>
    <row r="295" spans="1:9" s="5" customFormat="1" hidden="1" x14ac:dyDescent="0.2">
      <c r="A295" s="2"/>
      <c r="B295" s="2"/>
      <c r="C295" s="31" t="s">
        <v>53</v>
      </c>
      <c r="D295" s="1">
        <v>976</v>
      </c>
      <c r="E295" s="32" t="s">
        <v>113</v>
      </c>
      <c r="F295" s="32" t="s">
        <v>34</v>
      </c>
      <c r="G295" s="32" t="s">
        <v>191</v>
      </c>
      <c r="H295" s="32" t="s">
        <v>27</v>
      </c>
      <c r="I295" s="66">
        <f>I296</f>
        <v>0</v>
      </c>
    </row>
    <row r="296" spans="1:9" s="5" customFormat="1" hidden="1" x14ac:dyDescent="0.2">
      <c r="A296" s="2"/>
      <c r="B296" s="2"/>
      <c r="C296" s="29" t="s">
        <v>54</v>
      </c>
      <c r="D296" s="1">
        <v>976</v>
      </c>
      <c r="E296" s="4" t="s">
        <v>113</v>
      </c>
      <c r="F296" s="4" t="s">
        <v>34</v>
      </c>
      <c r="G296" s="4" t="s">
        <v>192</v>
      </c>
      <c r="H296" s="4" t="s">
        <v>27</v>
      </c>
      <c r="I296" s="66">
        <f>I297</f>
        <v>0</v>
      </c>
    </row>
    <row r="297" spans="1:9" s="5" customFormat="1" hidden="1" x14ac:dyDescent="0.2">
      <c r="A297" s="2"/>
      <c r="B297" s="2"/>
      <c r="C297" s="33" t="s">
        <v>187</v>
      </c>
      <c r="D297" s="1">
        <v>976</v>
      </c>
      <c r="E297" s="4" t="s">
        <v>113</v>
      </c>
      <c r="F297" s="4" t="s">
        <v>34</v>
      </c>
      <c r="G297" s="4" t="s">
        <v>192</v>
      </c>
      <c r="H297" s="4" t="s">
        <v>184</v>
      </c>
      <c r="I297" s="66">
        <v>0</v>
      </c>
    </row>
    <row r="298" spans="1:9" s="5" customFormat="1" hidden="1" x14ac:dyDescent="0.2">
      <c r="A298" s="2" t="s">
        <v>78</v>
      </c>
      <c r="B298" s="2" t="s">
        <v>79</v>
      </c>
      <c r="C298" s="29" t="s">
        <v>80</v>
      </c>
      <c r="D298" s="1">
        <v>976</v>
      </c>
      <c r="E298" s="4" t="s">
        <v>51</v>
      </c>
      <c r="F298" s="4" t="s">
        <v>28</v>
      </c>
      <c r="G298" s="4" t="s">
        <v>180</v>
      </c>
      <c r="H298" s="4" t="s">
        <v>27</v>
      </c>
      <c r="I298" s="66" t="e">
        <f>#REF!</f>
        <v>#REF!</v>
      </c>
    </row>
    <row r="299" spans="1:9" s="5" customFormat="1" ht="25.5" x14ac:dyDescent="0.2">
      <c r="A299" s="2"/>
      <c r="B299" s="2"/>
      <c r="C299" s="60" t="s">
        <v>292</v>
      </c>
      <c r="D299" s="1">
        <v>976</v>
      </c>
      <c r="E299" s="4" t="s">
        <v>113</v>
      </c>
      <c r="F299" s="4" t="s">
        <v>31</v>
      </c>
      <c r="G299" s="32" t="s">
        <v>291</v>
      </c>
      <c r="H299" s="32" t="s">
        <v>27</v>
      </c>
      <c r="I299" s="66">
        <f>I300</f>
        <v>38.159999999999997</v>
      </c>
    </row>
    <row r="300" spans="1:9" s="5" customFormat="1" x14ac:dyDescent="0.2">
      <c r="A300" s="2"/>
      <c r="B300" s="2"/>
      <c r="C300" s="31" t="s">
        <v>187</v>
      </c>
      <c r="D300" s="1">
        <v>976</v>
      </c>
      <c r="E300" s="4" t="s">
        <v>113</v>
      </c>
      <c r="F300" s="4" t="s">
        <v>31</v>
      </c>
      <c r="G300" s="32" t="s">
        <v>291</v>
      </c>
      <c r="H300" s="32" t="s">
        <v>184</v>
      </c>
      <c r="I300" s="66">
        <v>38.159999999999997</v>
      </c>
    </row>
    <row r="301" spans="1:9" s="43" customFormat="1" ht="25.5" x14ac:dyDescent="0.2">
      <c r="A301" s="42"/>
      <c r="B301" s="42"/>
      <c r="C301" s="26" t="s">
        <v>288</v>
      </c>
      <c r="D301" s="21" t="s">
        <v>255</v>
      </c>
      <c r="E301" s="22" t="s">
        <v>280</v>
      </c>
      <c r="F301" s="22" t="s">
        <v>28</v>
      </c>
      <c r="G301" s="22" t="s">
        <v>180</v>
      </c>
      <c r="H301" s="22" t="s">
        <v>27</v>
      </c>
      <c r="I301" s="64">
        <f>I302</f>
        <v>12.484999999999999</v>
      </c>
    </row>
    <row r="302" spans="1:9" s="43" customFormat="1" x14ac:dyDescent="0.2">
      <c r="A302" s="42"/>
      <c r="B302" s="42"/>
      <c r="C302" s="26" t="s">
        <v>289</v>
      </c>
      <c r="D302" s="21" t="s">
        <v>255</v>
      </c>
      <c r="E302" s="22" t="s">
        <v>280</v>
      </c>
      <c r="F302" s="22" t="s">
        <v>34</v>
      </c>
      <c r="G302" s="22" t="s">
        <v>180</v>
      </c>
      <c r="H302" s="22" t="s">
        <v>27</v>
      </c>
      <c r="I302" s="64">
        <f>I304+I309</f>
        <v>12.484999999999999</v>
      </c>
    </row>
    <row r="303" spans="1:9" s="5" customFormat="1" ht="40.5" customHeight="1" x14ac:dyDescent="0.2">
      <c r="A303" s="2"/>
      <c r="B303" s="2"/>
      <c r="C303" s="31" t="s">
        <v>323</v>
      </c>
      <c r="D303" s="1" t="s">
        <v>255</v>
      </c>
      <c r="E303" s="32" t="s">
        <v>280</v>
      </c>
      <c r="F303" s="32" t="s">
        <v>34</v>
      </c>
      <c r="G303" s="32" t="s">
        <v>188</v>
      </c>
      <c r="H303" s="32" t="s">
        <v>27</v>
      </c>
      <c r="I303" s="66">
        <f>I304+I310</f>
        <v>12.468</v>
      </c>
    </row>
    <row r="304" spans="1:9" s="5" customFormat="1" ht="25.5" x14ac:dyDescent="0.2">
      <c r="A304" s="2"/>
      <c r="B304" s="2"/>
      <c r="C304" s="31" t="s">
        <v>287</v>
      </c>
      <c r="D304" s="1" t="s">
        <v>255</v>
      </c>
      <c r="E304" s="32" t="s">
        <v>280</v>
      </c>
      <c r="F304" s="32" t="s">
        <v>28</v>
      </c>
      <c r="G304" s="32" t="s">
        <v>286</v>
      </c>
      <c r="H304" s="32" t="s">
        <v>27</v>
      </c>
      <c r="I304" s="66">
        <f>I305+I307</f>
        <v>10.808</v>
      </c>
    </row>
    <row r="305" spans="3:9" ht="25.5" x14ac:dyDescent="0.2">
      <c r="C305" s="61" t="s">
        <v>285</v>
      </c>
      <c r="D305" s="1">
        <v>976</v>
      </c>
      <c r="E305" s="32" t="s">
        <v>280</v>
      </c>
      <c r="F305" s="32" t="s">
        <v>34</v>
      </c>
      <c r="G305" s="32" t="s">
        <v>281</v>
      </c>
      <c r="H305" s="32" t="s">
        <v>27</v>
      </c>
      <c r="I305" s="66">
        <f>I306</f>
        <v>5.915</v>
      </c>
    </row>
    <row r="306" spans="3:9" x14ac:dyDescent="0.2">
      <c r="C306" s="61" t="s">
        <v>45</v>
      </c>
      <c r="D306" s="1">
        <v>976</v>
      </c>
      <c r="E306" s="32" t="s">
        <v>280</v>
      </c>
      <c r="F306" s="32" t="s">
        <v>34</v>
      </c>
      <c r="G306" s="32" t="s">
        <v>281</v>
      </c>
      <c r="H306" s="32" t="s">
        <v>39</v>
      </c>
      <c r="I306" s="66">
        <v>5.915</v>
      </c>
    </row>
    <row r="307" spans="3:9" ht="51" x14ac:dyDescent="0.2">
      <c r="C307" s="61" t="s">
        <v>284</v>
      </c>
      <c r="D307" s="32" t="s">
        <v>255</v>
      </c>
      <c r="E307" s="32" t="s">
        <v>280</v>
      </c>
      <c r="F307" s="32" t="s">
        <v>34</v>
      </c>
      <c r="G307" s="32" t="s">
        <v>282</v>
      </c>
      <c r="H307" s="32" t="s">
        <v>27</v>
      </c>
      <c r="I307" s="66">
        <f>I308</f>
        <v>4.8929999999999998</v>
      </c>
    </row>
    <row r="308" spans="3:9" x14ac:dyDescent="0.2">
      <c r="C308" s="61" t="s">
        <v>45</v>
      </c>
      <c r="D308" s="32" t="s">
        <v>255</v>
      </c>
      <c r="E308" s="32" t="s">
        <v>280</v>
      </c>
      <c r="F308" s="32" t="s">
        <v>34</v>
      </c>
      <c r="G308" s="32" t="s">
        <v>282</v>
      </c>
      <c r="H308" s="32" t="s">
        <v>39</v>
      </c>
      <c r="I308" s="66">
        <v>4.8929999999999998</v>
      </c>
    </row>
    <row r="309" spans="3:9" ht="25.5" x14ac:dyDescent="0.2">
      <c r="C309" s="31" t="s">
        <v>287</v>
      </c>
      <c r="D309" s="32" t="s">
        <v>255</v>
      </c>
      <c r="E309" s="32" t="s">
        <v>280</v>
      </c>
      <c r="F309" s="32" t="s">
        <v>28</v>
      </c>
      <c r="G309" s="32" t="s">
        <v>311</v>
      </c>
      <c r="H309" s="32" t="s">
        <v>27</v>
      </c>
      <c r="I309" s="66">
        <f>I310+I312</f>
        <v>1.6769999999999998</v>
      </c>
    </row>
    <row r="310" spans="3:9" ht="51" x14ac:dyDescent="0.2">
      <c r="C310" s="61" t="s">
        <v>297</v>
      </c>
      <c r="D310" s="1">
        <v>976</v>
      </c>
      <c r="E310" s="62" t="s">
        <v>280</v>
      </c>
      <c r="F310" s="32" t="s">
        <v>34</v>
      </c>
      <c r="G310" s="32" t="s">
        <v>310</v>
      </c>
      <c r="H310" s="32" t="s">
        <v>27</v>
      </c>
      <c r="I310" s="66">
        <f>I311</f>
        <v>1.66</v>
      </c>
    </row>
    <row r="311" spans="3:9" x14ac:dyDescent="0.2">
      <c r="C311" s="61" t="s">
        <v>45</v>
      </c>
      <c r="D311" s="1">
        <v>976</v>
      </c>
      <c r="E311" s="62" t="s">
        <v>280</v>
      </c>
      <c r="F311" s="32" t="s">
        <v>34</v>
      </c>
      <c r="G311" s="32" t="s">
        <v>310</v>
      </c>
      <c r="H311" s="32" t="s">
        <v>39</v>
      </c>
      <c r="I311" s="66">
        <v>1.66</v>
      </c>
    </row>
    <row r="312" spans="3:9" ht="51" x14ac:dyDescent="0.2">
      <c r="C312" s="61" t="s">
        <v>297</v>
      </c>
      <c r="D312" s="1">
        <v>976</v>
      </c>
      <c r="E312" s="62" t="s">
        <v>280</v>
      </c>
      <c r="F312" s="32" t="s">
        <v>34</v>
      </c>
      <c r="G312" s="32" t="s">
        <v>312</v>
      </c>
      <c r="H312" s="32" t="s">
        <v>27</v>
      </c>
      <c r="I312" s="66">
        <f>I313+I315</f>
        <v>1.7000000000000001E-2</v>
      </c>
    </row>
    <row r="313" spans="3:9" x14ac:dyDescent="0.2">
      <c r="C313" s="61" t="s">
        <v>45</v>
      </c>
      <c r="D313" s="73" t="s">
        <v>255</v>
      </c>
      <c r="E313" s="62" t="s">
        <v>280</v>
      </c>
      <c r="F313" s="74" t="s">
        <v>34</v>
      </c>
      <c r="G313" s="32" t="s">
        <v>312</v>
      </c>
      <c r="H313" s="74" t="s">
        <v>39</v>
      </c>
      <c r="I313" s="67">
        <v>1.7000000000000001E-2</v>
      </c>
    </row>
    <row r="314" spans="3:9" x14ac:dyDescent="0.2">
      <c r="I314" s="68"/>
    </row>
    <row r="315" spans="3:9" x14ac:dyDescent="0.2">
      <c r="I315" s="68"/>
    </row>
  </sheetData>
  <mergeCells count="9">
    <mergeCell ref="J63:K63"/>
    <mergeCell ref="K11:K12"/>
    <mergeCell ref="J9:J11"/>
    <mergeCell ref="C10:I10"/>
    <mergeCell ref="G2:I2"/>
    <mergeCell ref="G3:I3"/>
    <mergeCell ref="C9:I9"/>
    <mergeCell ref="G5:I7"/>
    <mergeCell ref="F4:I4"/>
  </mergeCells>
  <phoneticPr fontId="0" type="noConversion"/>
  <pageMargins left="0.74803149606299213" right="0.74803149606299213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А</cp:lastModifiedBy>
  <cp:lastPrinted>2024-11-14T15:34:56Z</cp:lastPrinted>
  <dcterms:created xsi:type="dcterms:W3CDTF">2006-11-13T08:19:40Z</dcterms:created>
  <dcterms:modified xsi:type="dcterms:W3CDTF">2024-11-19T14:58:18Z</dcterms:modified>
</cp:coreProperties>
</file>